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320" windowHeight="7650"/>
  </bookViews>
  <sheets>
    <sheet name="Меню наши цены 10" sheetId="9" r:id="rId1"/>
    <sheet name="Лист2" sheetId="2" r:id="rId2"/>
    <sheet name="Лист3" sheetId="3" r:id="rId3"/>
  </sheets>
  <definedNames>
    <definedName name="_xlnm._FilterDatabase" localSheetId="0" hidden="1">'Меню наши цены 10'!$B$1:$B$444</definedName>
  </definedNames>
  <calcPr calcId="162913"/>
</workbook>
</file>

<file path=xl/calcChain.xml><?xml version="1.0" encoding="utf-8"?>
<calcChain xmlns="http://schemas.openxmlformats.org/spreadsheetml/2006/main">
  <c r="I72" i="9"/>
  <c r="I382" l="1"/>
  <c r="I371"/>
  <c r="E203"/>
  <c r="E27"/>
  <c r="H60" l="1"/>
  <c r="I60"/>
  <c r="G60"/>
  <c r="I431" l="1"/>
  <c r="H431"/>
  <c r="G431"/>
  <c r="E431"/>
  <c r="D431"/>
  <c r="C431"/>
  <c r="I426"/>
  <c r="H426"/>
  <c r="G426"/>
  <c r="E426"/>
  <c r="I415"/>
  <c r="H415"/>
  <c r="G415"/>
  <c r="D415"/>
  <c r="C415"/>
  <c r="I387"/>
  <c r="H387"/>
  <c r="G387"/>
  <c r="E387"/>
  <c r="D387"/>
  <c r="C387"/>
  <c r="H382"/>
  <c r="G382"/>
  <c r="E382"/>
  <c r="H371"/>
  <c r="G371"/>
  <c r="D371"/>
  <c r="C371"/>
  <c r="I342"/>
  <c r="H342"/>
  <c r="G342"/>
  <c r="E342"/>
  <c r="D342"/>
  <c r="C342"/>
  <c r="I337"/>
  <c r="H337"/>
  <c r="G337"/>
  <c r="E337"/>
  <c r="I326"/>
  <c r="H326"/>
  <c r="G326"/>
  <c r="D326"/>
  <c r="C326"/>
  <c r="I297"/>
  <c r="H297"/>
  <c r="G297"/>
  <c r="E297"/>
  <c r="D297"/>
  <c r="C297"/>
  <c r="I292"/>
  <c r="H292"/>
  <c r="G292"/>
  <c r="E292"/>
  <c r="I282"/>
  <c r="H282"/>
  <c r="G282"/>
  <c r="D282"/>
  <c r="C282"/>
  <c r="I254"/>
  <c r="H254"/>
  <c r="G254"/>
  <c r="E254"/>
  <c r="D254"/>
  <c r="C254"/>
  <c r="I249"/>
  <c r="H249"/>
  <c r="G249"/>
  <c r="E249"/>
  <c r="I238"/>
  <c r="H238"/>
  <c r="G238"/>
  <c r="D238"/>
  <c r="C238"/>
  <c r="I208"/>
  <c r="H208"/>
  <c r="G208"/>
  <c r="E208"/>
  <c r="D208"/>
  <c r="C208"/>
  <c r="I203"/>
  <c r="H203"/>
  <c r="G203"/>
  <c r="I192"/>
  <c r="H192"/>
  <c r="G192"/>
  <c r="D192"/>
  <c r="C192"/>
  <c r="I164"/>
  <c r="H164"/>
  <c r="G164"/>
  <c r="E164"/>
  <c r="D164"/>
  <c r="C164"/>
  <c r="I159"/>
  <c r="H159"/>
  <c r="G159"/>
  <c r="E159"/>
  <c r="I148"/>
  <c r="H148"/>
  <c r="G148"/>
  <c r="D148"/>
  <c r="C148"/>
  <c r="I120"/>
  <c r="H120"/>
  <c r="G120"/>
  <c r="E120"/>
  <c r="D120"/>
  <c r="C120"/>
  <c r="I115"/>
  <c r="H115"/>
  <c r="G115"/>
  <c r="E115"/>
  <c r="D115"/>
  <c r="C115"/>
  <c r="I103"/>
  <c r="H103"/>
  <c r="G103"/>
  <c r="D103"/>
  <c r="C103"/>
  <c r="I77"/>
  <c r="H77"/>
  <c r="G77"/>
  <c r="E77"/>
  <c r="D77"/>
  <c r="C77"/>
  <c r="H72"/>
  <c r="G72"/>
  <c r="E72"/>
  <c r="D72"/>
  <c r="C72"/>
  <c r="D60"/>
  <c r="C60"/>
  <c r="I32"/>
  <c r="H32"/>
  <c r="G32"/>
  <c r="E32"/>
  <c r="D32"/>
  <c r="C32"/>
  <c r="I27"/>
  <c r="H27"/>
  <c r="G27"/>
  <c r="D27"/>
  <c r="C27"/>
  <c r="I16"/>
  <c r="H16"/>
  <c r="G16"/>
  <c r="D16"/>
  <c r="C16"/>
</calcChain>
</file>

<file path=xl/sharedStrings.xml><?xml version="1.0" encoding="utf-8"?>
<sst xmlns="http://schemas.openxmlformats.org/spreadsheetml/2006/main" count="784" uniqueCount="106">
  <si>
    <t>ЗАВТРАК</t>
  </si>
  <si>
    <t>Булочка школьная</t>
  </si>
  <si>
    <t>Чай с сахаром</t>
  </si>
  <si>
    <t>ОБЕД</t>
  </si>
  <si>
    <t>Икра кабачковая (промышленного производства)</t>
  </si>
  <si>
    <t>Свекольник</t>
  </si>
  <si>
    <t>Сосиски отварные в соусе</t>
  </si>
  <si>
    <t>Каша из гороха с маслом</t>
  </si>
  <si>
    <t>Хлеб ржаной</t>
  </si>
  <si>
    <t>Хлеб пшеничный</t>
  </si>
  <si>
    <t>ПОЛДНИК</t>
  </si>
  <si>
    <t>Запеканка из творога (с соусом)</t>
  </si>
  <si>
    <t>Чай с лимоном</t>
  </si>
  <si>
    <t>Суп картофельный с макаронными изделиями на курином бульоне</t>
  </si>
  <si>
    <t>Кнели из кур с рисом</t>
  </si>
  <si>
    <t>Каша гречневая рассыпчатая</t>
  </si>
  <si>
    <t>Кисломолочный продукт</t>
  </si>
  <si>
    <t>Пирог морковный</t>
  </si>
  <si>
    <t>Батон нарезной</t>
  </si>
  <si>
    <t>Макаронные изделия отварные</t>
  </si>
  <si>
    <t>Ватрушки с повидлом</t>
  </si>
  <si>
    <t>Каша из хлопьев овсяных "Геркулес" жидкая</t>
  </si>
  <si>
    <t>Пирожки печеные из сдобного теста с повидлом</t>
  </si>
  <si>
    <t>Свекла отварная</t>
  </si>
  <si>
    <t>Рис отварной</t>
  </si>
  <si>
    <t>Сок фруктовый</t>
  </si>
  <si>
    <t>Косичка с сахаром</t>
  </si>
  <si>
    <t>Макаронные изделия, запеченные с сыром</t>
  </si>
  <si>
    <t>Рассольник ленинградский на курином бульоне</t>
  </si>
  <si>
    <t>Рагу из овощей</t>
  </si>
  <si>
    <t>Булочка домашняя</t>
  </si>
  <si>
    <t>Каша рисовая молочная жидкая</t>
  </si>
  <si>
    <t>Сыр твердый порциями</t>
  </si>
  <si>
    <t>Масло сливочное</t>
  </si>
  <si>
    <t>Печенье</t>
  </si>
  <si>
    <t>Борщ с капустой и картофелем вегетарианский со сметаной</t>
  </si>
  <si>
    <t>Шанежка наливная</t>
  </si>
  <si>
    <t>Плюшка новомосковская</t>
  </si>
  <si>
    <t>Плов из отварной птицы</t>
  </si>
  <si>
    <t>Каша манная вязкая</t>
  </si>
  <si>
    <t>Ватрушки с творожным фаршем</t>
  </si>
  <si>
    <t>Рассольник ленинградский вегетарианский</t>
  </si>
  <si>
    <t>Котлеты рыбные с соусом</t>
  </si>
  <si>
    <t>Щи из свежей капусты с картофелем на курином бульоне</t>
  </si>
  <si>
    <t>Булочка "Нежная"</t>
  </si>
  <si>
    <t>Булочка ванильная</t>
  </si>
  <si>
    <t>УТВЕРЖДАЮ</t>
  </si>
  <si>
    <t>ИТОГО ЗА ЗАВТРАК</t>
  </si>
  <si>
    <t>ИТОГО ЗА ОБЕД</t>
  </si>
  <si>
    <t>ИТОГО ЗА ПОЛДНИК</t>
  </si>
  <si>
    <t>Стоимость</t>
  </si>
  <si>
    <t>Директор __________________</t>
  </si>
  <si>
    <t>___________________________</t>
  </si>
  <si>
    <t>МЕНЮ ШКОЛЬНИКА ДЕНЬ 1</t>
  </si>
  <si>
    <t>с 1 по 4 классы</t>
  </si>
  <si>
    <t>с 5 по 11 классы</t>
  </si>
  <si>
    <t>Возрастная категория 7-11 лет</t>
  </si>
  <si>
    <t>Возрастная категория 12-18 лет</t>
  </si>
  <si>
    <t>МЕНЮ ШКОЛЬНИКА ДЕНЬ 2</t>
  </si>
  <si>
    <t>МЕНЮ ШКОЛЬНИКА ДЕНЬ 3</t>
  </si>
  <si>
    <t>МЕНЮ ШКОЛЬНИКА ДЕНЬ 4</t>
  </si>
  <si>
    <t>МЕНЮ ШКОЛЬНИКА ДЕНЬ 5</t>
  </si>
  <si>
    <t>МЕНЮ ШКОЛЬНИКА ДЕНЬ 7</t>
  </si>
  <si>
    <t>МЕНЮ ШКОЛЬНИКА ДЕНЬ 8</t>
  </si>
  <si>
    <t>МЕНЮ ШКОЛЬНИКА ДЕНЬ 9</t>
  </si>
  <si>
    <t>МЕНЮ ШКОЛЬНИКА ДЕНЬ 10</t>
  </si>
  <si>
    <t>БЕСПЛАТНЫЙ ЗАВТРАК</t>
  </si>
  <si>
    <t>Название кулинарных изделий</t>
  </si>
  <si>
    <t>Зав. производством:</t>
  </si>
  <si>
    <t>Мед. работник:</t>
  </si>
  <si>
    <t xml:space="preserve"> ОБЕД</t>
  </si>
  <si>
    <t>Энергетическая ценность</t>
  </si>
  <si>
    <t xml:space="preserve">МЕНЮ СВОБОДНЫЙ ВЫБОР </t>
  </si>
  <si>
    <t xml:space="preserve">Компот из замороженной ягоды </t>
  </si>
  <si>
    <t xml:space="preserve">Компот из кураги </t>
  </si>
  <si>
    <t xml:space="preserve">Компот из смеси сухофруктов </t>
  </si>
  <si>
    <t xml:space="preserve">Напиток из шиповника </t>
  </si>
  <si>
    <t>Напиток из шиповника</t>
  </si>
  <si>
    <t>Компот из кураги</t>
  </si>
  <si>
    <t xml:space="preserve">Пирожки печенные из сдобного теста с капустным фаршем </t>
  </si>
  <si>
    <t xml:space="preserve">Пирожки печенные из сдобного теста с картофелем </t>
  </si>
  <si>
    <t>Пирожки печеные из дрожжевого теста с морковным фаршем</t>
  </si>
  <si>
    <t xml:space="preserve">Каша пшенная молочная жидкая </t>
  </si>
  <si>
    <t>Рагу из птицы</t>
  </si>
  <si>
    <t xml:space="preserve">Омлет с зеленым горошком </t>
  </si>
  <si>
    <t xml:space="preserve">Кисель / напиток витаминизированный </t>
  </si>
  <si>
    <t>Суп картофельный с бобовыми вегетарианский</t>
  </si>
  <si>
    <t xml:space="preserve">Суп картофельный с бобовыми вегетарианский </t>
  </si>
  <si>
    <t>Закуска из белокочанной капусты с морковью</t>
  </si>
  <si>
    <t xml:space="preserve">Икра свекольная </t>
  </si>
  <si>
    <t>Биточки рыбные с соусом</t>
  </si>
  <si>
    <t>Биточки  рыбные с соусом</t>
  </si>
  <si>
    <t>Кисель витаминизированный</t>
  </si>
  <si>
    <t>Выход, гр.</t>
  </si>
  <si>
    <t>Котлеты куриные, припущенные с соусом</t>
  </si>
  <si>
    <t xml:space="preserve">Напиток витаминизированный </t>
  </si>
  <si>
    <t>Суп-лапша на курином бульоне</t>
  </si>
  <si>
    <t>Шницели куриные, припущенные с соусом</t>
  </si>
  <si>
    <t xml:space="preserve">Каша пшеничная рассыпчатая </t>
  </si>
  <si>
    <t xml:space="preserve">Булочка дорожная с повидлом </t>
  </si>
  <si>
    <t>Огурцы соленые</t>
  </si>
  <si>
    <t xml:space="preserve">Морковь отварная </t>
  </si>
  <si>
    <t xml:space="preserve">Огурец соленый </t>
  </si>
  <si>
    <t>Пирожки печеные из дрожжевого теста с повидлом</t>
  </si>
  <si>
    <t>Суфле из кур с соусом</t>
  </si>
  <si>
    <t>МЕНЮ ШКОЛЬНИКА ДЕНЬ 11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</si>
</sst>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center" wrapText="1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0" fontId="1" fillId="0" borderId="3" xfId="0" applyNumberFormat="1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vertical="center" wrapText="1"/>
    </xf>
    <xf numFmtId="1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wrapText="1"/>
    </xf>
    <xf numFmtId="0" fontId="2" fillId="0" borderId="3" xfId="0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5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/>
    <xf numFmtId="1" fontId="1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center"/>
    </xf>
    <xf numFmtId="0" fontId="1" fillId="0" borderId="3" xfId="0" applyFont="1" applyBorder="1" applyAlignment="1">
      <alignment wrapText="1"/>
    </xf>
    <xf numFmtId="0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" fontId="1" fillId="0" borderId="0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1" fontId="1" fillId="0" borderId="3" xfId="0" applyNumberFormat="1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444"/>
  <sheetViews>
    <sheetView tabSelected="1" view="pageBreakPreview" topLeftCell="A2" zoomScale="90" zoomScaleNormal="90" zoomScaleSheetLayoutView="90" workbookViewId="0">
      <selection activeCell="B404" sqref="B404:I404"/>
    </sheetView>
  </sheetViews>
  <sheetFormatPr defaultRowHeight="15.75"/>
  <cols>
    <col min="1" max="1" width="3.7109375" customWidth="1"/>
    <col min="2" max="2" width="34" style="5" customWidth="1"/>
    <col min="3" max="3" width="9" style="6" customWidth="1"/>
    <col min="4" max="4" width="11.28515625" style="6" customWidth="1"/>
    <col min="5" max="5" width="12.7109375" style="6" customWidth="1"/>
    <col min="6" max="6" width="33" style="20" customWidth="1"/>
    <col min="7" max="7" width="8.85546875" style="20" customWidth="1"/>
    <col min="8" max="8" width="12" style="20" customWidth="1"/>
    <col min="9" max="9" width="14.140625" style="6" customWidth="1"/>
  </cols>
  <sheetData>
    <row r="1" spans="2:9">
      <c r="F1" s="40" t="s">
        <v>46</v>
      </c>
      <c r="G1" s="40"/>
      <c r="H1" s="40"/>
      <c r="I1" s="40"/>
    </row>
    <row r="2" spans="2:9">
      <c r="F2" s="40" t="s">
        <v>51</v>
      </c>
      <c r="G2" s="40"/>
      <c r="H2" s="40"/>
      <c r="I2" s="40"/>
    </row>
    <row r="3" spans="2:9" s="1" customFormat="1" ht="12.75" customHeight="1">
      <c r="B3" s="7"/>
      <c r="C3" s="8"/>
      <c r="D3" s="8"/>
      <c r="E3" s="8"/>
      <c r="F3" s="41" t="s">
        <v>52</v>
      </c>
      <c r="G3" s="41"/>
      <c r="H3" s="41"/>
      <c r="I3" s="41"/>
    </row>
    <row r="4" spans="2:9" s="1" customFormat="1" ht="12.75" customHeight="1">
      <c r="B4" s="7"/>
      <c r="C4" s="8"/>
      <c r="D4" s="8"/>
      <c r="E4" s="8"/>
      <c r="F4" s="32"/>
      <c r="G4" s="32"/>
      <c r="H4" s="32"/>
      <c r="I4" s="9"/>
    </row>
    <row r="5" spans="2:9" s="1" customFormat="1" ht="24" customHeight="1">
      <c r="B5" s="42" t="s">
        <v>53</v>
      </c>
      <c r="C5" s="42"/>
      <c r="D5" s="42"/>
      <c r="E5" s="42"/>
      <c r="F5" s="42"/>
      <c r="G5" s="42"/>
      <c r="H5" s="42"/>
      <c r="I5" s="42"/>
    </row>
    <row r="6" spans="2:9" s="1" customFormat="1" ht="19.5" customHeight="1">
      <c r="B6" s="39" t="s">
        <v>54</v>
      </c>
      <c r="C6" s="39"/>
      <c r="D6" s="39"/>
      <c r="E6" s="39"/>
      <c r="F6" s="39" t="s">
        <v>55</v>
      </c>
      <c r="G6" s="39"/>
      <c r="H6" s="39"/>
      <c r="I6" s="39"/>
    </row>
    <row r="7" spans="2:9" s="1" customFormat="1" ht="12.75" customHeight="1">
      <c r="B7" s="39" t="s">
        <v>56</v>
      </c>
      <c r="C7" s="39"/>
      <c r="D7" s="39"/>
      <c r="E7" s="39"/>
      <c r="F7" s="39" t="s">
        <v>57</v>
      </c>
      <c r="G7" s="39"/>
      <c r="H7" s="39"/>
      <c r="I7" s="39"/>
    </row>
    <row r="8" spans="2:9" s="1" customFormat="1" ht="12.75">
      <c r="B8" s="39"/>
      <c r="C8" s="39"/>
      <c r="D8" s="39"/>
      <c r="E8" s="39"/>
      <c r="F8" s="39"/>
      <c r="G8" s="39"/>
      <c r="H8" s="39"/>
      <c r="I8" s="39"/>
    </row>
    <row r="9" spans="2:9" ht="18.75" customHeight="1">
      <c r="B9" s="36" t="s">
        <v>66</v>
      </c>
      <c r="C9" s="37"/>
      <c r="D9" s="37"/>
      <c r="E9" s="38"/>
      <c r="F9" s="36" t="s">
        <v>0</v>
      </c>
      <c r="G9" s="37"/>
      <c r="H9" s="37"/>
      <c r="I9" s="38"/>
    </row>
    <row r="10" spans="2:9" ht="47.25" customHeight="1">
      <c r="B10" s="31" t="s">
        <v>67</v>
      </c>
      <c r="C10" s="31" t="s">
        <v>93</v>
      </c>
      <c r="D10" s="31" t="s">
        <v>71</v>
      </c>
      <c r="E10" s="31" t="s">
        <v>50</v>
      </c>
      <c r="F10" s="31" t="s">
        <v>67</v>
      </c>
      <c r="G10" s="31" t="s">
        <v>93</v>
      </c>
      <c r="H10" s="31" t="s">
        <v>71</v>
      </c>
      <c r="I10" s="31" t="s">
        <v>50</v>
      </c>
    </row>
    <row r="11" spans="2:9">
      <c r="B11" s="3" t="s">
        <v>31</v>
      </c>
      <c r="C11" s="4">
        <v>200</v>
      </c>
      <c r="D11" s="28">
        <v>220.62</v>
      </c>
      <c r="E11" s="4"/>
      <c r="F11" s="3" t="s">
        <v>31</v>
      </c>
      <c r="G11" s="4">
        <v>250</v>
      </c>
      <c r="H11" s="28">
        <v>275.77</v>
      </c>
      <c r="I11" s="2">
        <v>46</v>
      </c>
    </row>
    <row r="12" spans="2:9">
      <c r="B12" s="3" t="s">
        <v>1</v>
      </c>
      <c r="C12" s="4">
        <v>100</v>
      </c>
      <c r="D12" s="28">
        <v>230.71</v>
      </c>
      <c r="E12" s="4"/>
      <c r="F12" s="3" t="s">
        <v>1</v>
      </c>
      <c r="G12" s="4">
        <v>100</v>
      </c>
      <c r="H12" s="28">
        <v>230.71</v>
      </c>
      <c r="I12" s="2">
        <v>20</v>
      </c>
    </row>
    <row r="13" spans="2:9">
      <c r="B13" s="3" t="s">
        <v>2</v>
      </c>
      <c r="C13" s="4">
        <v>200</v>
      </c>
      <c r="D13" s="28">
        <v>28.46</v>
      </c>
      <c r="E13" s="4"/>
      <c r="F13" s="3" t="s">
        <v>2</v>
      </c>
      <c r="G13" s="4">
        <v>200</v>
      </c>
      <c r="H13" s="28">
        <v>28.46</v>
      </c>
      <c r="I13" s="4">
        <v>5</v>
      </c>
    </row>
    <row r="14" spans="2:9">
      <c r="B14" s="3"/>
      <c r="C14" s="4"/>
      <c r="D14" s="28"/>
      <c r="E14" s="4"/>
      <c r="F14" s="3"/>
      <c r="G14" s="4"/>
      <c r="H14" s="30"/>
      <c r="I14" s="4"/>
    </row>
    <row r="15" spans="2:9">
      <c r="B15" s="3"/>
      <c r="C15" s="4"/>
      <c r="D15" s="28"/>
      <c r="E15" s="4"/>
      <c r="F15" s="3"/>
      <c r="G15" s="4"/>
      <c r="H15" s="30"/>
      <c r="I15" s="4"/>
    </row>
    <row r="16" spans="2:9" ht="18" customHeight="1">
      <c r="B16" s="10" t="s">
        <v>47</v>
      </c>
      <c r="C16" s="11">
        <f>SUM(C11:C15)</f>
        <v>500</v>
      </c>
      <c r="D16" s="11">
        <f>SUM(D11:D15)</f>
        <v>479.79</v>
      </c>
      <c r="E16" s="11"/>
      <c r="F16" s="10" t="s">
        <v>47</v>
      </c>
      <c r="G16" s="11">
        <f>SUM(G11:G13)</f>
        <v>550</v>
      </c>
      <c r="H16" s="11">
        <f>SUM(H11:H13)</f>
        <v>534.94000000000005</v>
      </c>
      <c r="I16" s="11">
        <f>SUM(I11:I13)</f>
        <v>71</v>
      </c>
    </row>
    <row r="17" spans="2:9" ht="21" customHeight="1">
      <c r="B17" s="36" t="s">
        <v>70</v>
      </c>
      <c r="C17" s="37"/>
      <c r="D17" s="37"/>
      <c r="E17" s="38"/>
      <c r="F17" s="36" t="s">
        <v>3</v>
      </c>
      <c r="G17" s="37"/>
      <c r="H17" s="37"/>
      <c r="I17" s="38"/>
    </row>
    <row r="18" spans="2:9" ht="49.5" customHeight="1">
      <c r="B18" s="31" t="s">
        <v>67</v>
      </c>
      <c r="C18" s="31" t="s">
        <v>93</v>
      </c>
      <c r="D18" s="31" t="s">
        <v>71</v>
      </c>
      <c r="E18" s="31" t="s">
        <v>50</v>
      </c>
      <c r="F18" s="31" t="s">
        <v>67</v>
      </c>
      <c r="G18" s="31" t="s">
        <v>93</v>
      </c>
      <c r="H18" s="31" t="s">
        <v>71</v>
      </c>
      <c r="I18" s="31" t="s">
        <v>50</v>
      </c>
    </row>
    <row r="19" spans="2:9" ht="32.25" customHeight="1">
      <c r="B19" s="10"/>
      <c r="C19" s="2"/>
      <c r="D19" s="2"/>
      <c r="E19" s="2"/>
      <c r="F19" s="3" t="s">
        <v>4</v>
      </c>
      <c r="G19" s="4">
        <v>100</v>
      </c>
      <c r="H19" s="28">
        <v>119</v>
      </c>
      <c r="I19" s="2">
        <v>16</v>
      </c>
    </row>
    <row r="20" spans="2:9">
      <c r="B20" s="3" t="s">
        <v>5</v>
      </c>
      <c r="C20" s="4">
        <v>200</v>
      </c>
      <c r="D20" s="28">
        <v>87.08</v>
      </c>
      <c r="E20" s="4">
        <v>31</v>
      </c>
      <c r="F20" s="3" t="s">
        <v>5</v>
      </c>
      <c r="G20" s="4">
        <v>250</v>
      </c>
      <c r="H20" s="28">
        <v>108.85</v>
      </c>
      <c r="I20" s="2">
        <v>39</v>
      </c>
    </row>
    <row r="21" spans="2:9">
      <c r="B21" s="3" t="s">
        <v>6</v>
      </c>
      <c r="C21" s="4">
        <v>90</v>
      </c>
      <c r="D21" s="28">
        <v>137.22999999999999</v>
      </c>
      <c r="E21" s="2">
        <v>37</v>
      </c>
      <c r="F21" s="3" t="s">
        <v>6</v>
      </c>
      <c r="G21" s="4">
        <v>100</v>
      </c>
      <c r="H21" s="28">
        <v>152.47999999999999</v>
      </c>
      <c r="I21" s="2">
        <v>41</v>
      </c>
    </row>
    <row r="22" spans="2:9">
      <c r="B22" s="3" t="s">
        <v>7</v>
      </c>
      <c r="C22" s="4">
        <v>150</v>
      </c>
      <c r="D22" s="28">
        <v>236.49</v>
      </c>
      <c r="E22" s="33">
        <v>12</v>
      </c>
      <c r="F22" s="3" t="s">
        <v>7</v>
      </c>
      <c r="G22" s="4">
        <v>180</v>
      </c>
      <c r="H22" s="28">
        <v>283.79000000000002</v>
      </c>
      <c r="I22" s="2">
        <v>14</v>
      </c>
    </row>
    <row r="23" spans="2:9">
      <c r="B23" s="3" t="s">
        <v>75</v>
      </c>
      <c r="C23" s="4">
        <v>200</v>
      </c>
      <c r="D23" s="28">
        <v>43.48</v>
      </c>
      <c r="E23" s="4">
        <v>16</v>
      </c>
      <c r="F23" s="3" t="s">
        <v>75</v>
      </c>
      <c r="G23" s="4">
        <v>200</v>
      </c>
      <c r="H23" s="28">
        <v>43.48</v>
      </c>
      <c r="I23" s="4">
        <v>16</v>
      </c>
    </row>
    <row r="24" spans="2:9">
      <c r="B24" s="3" t="s">
        <v>8</v>
      </c>
      <c r="C24" s="4">
        <v>30</v>
      </c>
      <c r="D24" s="28">
        <v>52.2</v>
      </c>
      <c r="E24" s="4">
        <v>2</v>
      </c>
      <c r="F24" s="3" t="s">
        <v>8</v>
      </c>
      <c r="G24" s="4">
        <v>30</v>
      </c>
      <c r="H24" s="28">
        <v>52.2</v>
      </c>
      <c r="I24" s="4">
        <v>2</v>
      </c>
    </row>
    <row r="25" spans="2:9">
      <c r="B25" s="3" t="s">
        <v>9</v>
      </c>
      <c r="C25" s="4">
        <v>30</v>
      </c>
      <c r="D25" s="28">
        <v>70.5</v>
      </c>
      <c r="E25" s="4">
        <v>2</v>
      </c>
      <c r="F25" s="3" t="s">
        <v>9</v>
      </c>
      <c r="G25" s="4">
        <v>30</v>
      </c>
      <c r="H25" s="28">
        <v>70.5</v>
      </c>
      <c r="I25" s="4">
        <v>2</v>
      </c>
    </row>
    <row r="26" spans="2:9">
      <c r="B26" s="3"/>
      <c r="C26" s="4"/>
      <c r="D26" s="28"/>
      <c r="E26" s="4"/>
      <c r="F26" s="3"/>
      <c r="G26" s="4"/>
      <c r="H26" s="30"/>
      <c r="I26" s="4"/>
    </row>
    <row r="27" spans="2:9" ht="22.5" customHeight="1">
      <c r="B27" s="10" t="s">
        <v>48</v>
      </c>
      <c r="C27" s="11">
        <f>SUM(C20:C26)</f>
        <v>700</v>
      </c>
      <c r="D27" s="29">
        <f>SUM(D20:D26)</f>
        <v>626.98</v>
      </c>
      <c r="E27" s="11">
        <f>SUM(E20:E26)</f>
        <v>100</v>
      </c>
      <c r="F27" s="10" t="s">
        <v>48</v>
      </c>
      <c r="G27" s="11">
        <f>SUM(G19:G25)</f>
        <v>890</v>
      </c>
      <c r="H27" s="11">
        <f>SUM(H19:H25)</f>
        <v>830.30000000000007</v>
      </c>
      <c r="I27" s="11">
        <f>SUM(I19:I25)</f>
        <v>130</v>
      </c>
    </row>
    <row r="28" spans="2:9" ht="21.75" customHeight="1">
      <c r="B28" s="36" t="s">
        <v>10</v>
      </c>
      <c r="C28" s="37"/>
      <c r="D28" s="37"/>
      <c r="E28" s="38"/>
      <c r="F28" s="36" t="s">
        <v>10</v>
      </c>
      <c r="G28" s="37"/>
      <c r="H28" s="37"/>
      <c r="I28" s="38"/>
    </row>
    <row r="29" spans="2:9" ht="48.75" customHeight="1">
      <c r="B29" s="31" t="s">
        <v>67</v>
      </c>
      <c r="C29" s="31" t="s">
        <v>93</v>
      </c>
      <c r="D29" s="31" t="s">
        <v>71</v>
      </c>
      <c r="E29" s="31" t="s">
        <v>50</v>
      </c>
      <c r="F29" s="31" t="s">
        <v>67</v>
      </c>
      <c r="G29" s="31" t="s">
        <v>93</v>
      </c>
      <c r="H29" s="31" t="s">
        <v>71</v>
      </c>
      <c r="I29" s="31" t="s">
        <v>50</v>
      </c>
    </row>
    <row r="30" spans="2:9" ht="31.5">
      <c r="B30" s="3" t="s">
        <v>85</v>
      </c>
      <c r="C30" s="4">
        <v>200</v>
      </c>
      <c r="D30" s="28">
        <v>95</v>
      </c>
      <c r="E30" s="4">
        <v>22</v>
      </c>
      <c r="F30" s="3" t="s">
        <v>85</v>
      </c>
      <c r="G30" s="4">
        <v>200</v>
      </c>
      <c r="H30" s="28">
        <v>95</v>
      </c>
      <c r="I30" s="4">
        <v>22</v>
      </c>
    </row>
    <row r="31" spans="2:9" ht="36.75" customHeight="1">
      <c r="B31" s="3" t="s">
        <v>79</v>
      </c>
      <c r="C31" s="4">
        <v>100</v>
      </c>
      <c r="D31" s="28">
        <v>235.4</v>
      </c>
      <c r="E31" s="2">
        <v>29</v>
      </c>
      <c r="F31" s="3" t="s">
        <v>79</v>
      </c>
      <c r="G31" s="4">
        <v>100</v>
      </c>
      <c r="H31" s="28">
        <v>235.4</v>
      </c>
      <c r="I31" s="2">
        <v>29</v>
      </c>
    </row>
    <row r="32" spans="2:9" ht="21.75" customHeight="1">
      <c r="B32" s="10" t="s">
        <v>49</v>
      </c>
      <c r="C32" s="11">
        <f>SUM(C30:C31)</f>
        <v>300</v>
      </c>
      <c r="D32" s="11">
        <f>SUM(D30:D31)</f>
        <v>330.4</v>
      </c>
      <c r="E32" s="11">
        <f>SUM(E30:E31)</f>
        <v>51</v>
      </c>
      <c r="F32" s="10" t="s">
        <v>49</v>
      </c>
      <c r="G32" s="11">
        <f>SUM(G30:G31)</f>
        <v>300</v>
      </c>
      <c r="H32" s="11">
        <f>SUM(H30:H31)</f>
        <v>330.4</v>
      </c>
      <c r="I32" s="11">
        <f>SUM(I30:I31)</f>
        <v>51</v>
      </c>
    </row>
    <row r="33" spans="2:9" ht="21.75" customHeight="1">
      <c r="B33" s="36" t="s">
        <v>72</v>
      </c>
      <c r="C33" s="37"/>
      <c r="D33" s="37"/>
      <c r="E33" s="37"/>
      <c r="F33" s="37"/>
      <c r="G33" s="37"/>
      <c r="H33" s="37"/>
      <c r="I33" s="38"/>
    </row>
    <row r="34" spans="2:9" ht="49.5" customHeight="1">
      <c r="B34" s="31" t="s">
        <v>67</v>
      </c>
      <c r="C34" s="31" t="s">
        <v>93</v>
      </c>
      <c r="D34" s="31" t="s">
        <v>71</v>
      </c>
      <c r="E34" s="31" t="s">
        <v>50</v>
      </c>
      <c r="F34" s="31" t="s">
        <v>67</v>
      </c>
      <c r="G34" s="31" t="s">
        <v>93</v>
      </c>
      <c r="H34" s="31" t="s">
        <v>71</v>
      </c>
      <c r="I34" s="31" t="s">
        <v>50</v>
      </c>
    </row>
    <row r="35" spans="2:9" ht="21.75" customHeight="1">
      <c r="B35" s="10"/>
      <c r="C35" s="11"/>
      <c r="D35" s="11"/>
      <c r="E35" s="11"/>
      <c r="F35" s="10"/>
      <c r="G35" s="11"/>
      <c r="H35" s="11"/>
      <c r="I35" s="11"/>
    </row>
    <row r="36" spans="2:9" ht="21.75" customHeight="1">
      <c r="B36" s="10"/>
      <c r="C36" s="11"/>
      <c r="D36" s="11"/>
      <c r="E36" s="11"/>
      <c r="F36" s="10"/>
      <c r="G36" s="11"/>
      <c r="H36" s="11"/>
      <c r="I36" s="11"/>
    </row>
    <row r="37" spans="2:9" ht="21.75" customHeight="1">
      <c r="B37" s="10"/>
      <c r="C37" s="11"/>
      <c r="D37" s="11"/>
      <c r="E37" s="11"/>
      <c r="F37" s="10"/>
      <c r="G37" s="11"/>
      <c r="H37" s="11"/>
      <c r="I37" s="11"/>
    </row>
    <row r="38" spans="2:9" ht="21.75" customHeight="1">
      <c r="B38" s="10"/>
      <c r="C38" s="11"/>
      <c r="D38" s="11"/>
      <c r="E38" s="11"/>
      <c r="F38" s="10"/>
      <c r="G38" s="11"/>
      <c r="H38" s="11"/>
      <c r="I38" s="11"/>
    </row>
    <row r="39" spans="2:9" ht="21.75" customHeight="1">
      <c r="B39" s="10"/>
      <c r="C39" s="11"/>
      <c r="D39" s="11"/>
      <c r="E39" s="11"/>
      <c r="F39" s="10"/>
      <c r="G39" s="11"/>
      <c r="H39" s="11"/>
      <c r="I39" s="11"/>
    </row>
    <row r="40" spans="2:9" s="1" customFormat="1">
      <c r="B40" s="7"/>
      <c r="C40" s="8"/>
      <c r="D40" s="8"/>
      <c r="E40" s="8"/>
      <c r="F40" s="7"/>
      <c r="G40" s="8"/>
      <c r="H40" s="8"/>
      <c r="I40" s="9"/>
    </row>
    <row r="41" spans="2:9" s="1" customFormat="1">
      <c r="B41" s="32" t="s">
        <v>68</v>
      </c>
      <c r="C41" s="21"/>
      <c r="D41" s="27"/>
      <c r="E41" s="8"/>
      <c r="F41" s="7"/>
      <c r="G41" s="8"/>
      <c r="H41" s="8"/>
      <c r="I41" s="9"/>
    </row>
    <row r="42" spans="2:9" s="1" customFormat="1">
      <c r="B42" s="32"/>
      <c r="C42" s="8"/>
      <c r="D42" s="8"/>
      <c r="E42" s="8"/>
      <c r="F42" s="7"/>
      <c r="G42" s="8"/>
      <c r="H42" s="8"/>
      <c r="I42" s="9"/>
    </row>
    <row r="43" spans="2:9" s="1" customFormat="1">
      <c r="B43" s="32" t="s">
        <v>69</v>
      </c>
      <c r="C43" s="21"/>
      <c r="D43" s="27"/>
      <c r="E43" s="8"/>
      <c r="F43" s="7"/>
      <c r="G43" s="8"/>
      <c r="H43" s="8"/>
      <c r="I43" s="9"/>
    </row>
    <row r="44" spans="2:9" s="1" customFormat="1">
      <c r="B44" s="32"/>
      <c r="C44" s="8"/>
      <c r="D44" s="8"/>
      <c r="E44" s="8"/>
      <c r="F44" s="7"/>
      <c r="G44" s="8"/>
      <c r="H44" s="8"/>
      <c r="I44" s="9"/>
    </row>
    <row r="45" spans="2:9" s="1" customFormat="1">
      <c r="B45" s="5"/>
      <c r="C45" s="6"/>
      <c r="D45" s="6"/>
      <c r="E45" s="6"/>
      <c r="F45" s="40" t="s">
        <v>46</v>
      </c>
      <c r="G45" s="40"/>
      <c r="H45" s="40"/>
      <c r="I45" s="40"/>
    </row>
    <row r="46" spans="2:9" s="1" customFormat="1">
      <c r="B46" s="5"/>
      <c r="C46" s="6"/>
      <c r="D46" s="6"/>
      <c r="E46" s="6"/>
      <c r="F46" s="40" t="s">
        <v>51</v>
      </c>
      <c r="G46" s="40"/>
      <c r="H46" s="40"/>
      <c r="I46" s="40"/>
    </row>
    <row r="47" spans="2:9" s="1" customFormat="1">
      <c r="B47" s="7"/>
      <c r="C47" s="8"/>
      <c r="D47" s="8"/>
      <c r="E47" s="8"/>
      <c r="F47" s="41" t="s">
        <v>52</v>
      </c>
      <c r="G47" s="41"/>
      <c r="H47" s="41"/>
      <c r="I47" s="41"/>
    </row>
    <row r="48" spans="2:9" s="1" customFormat="1">
      <c r="B48" s="7"/>
      <c r="C48" s="8"/>
      <c r="D48" s="8"/>
      <c r="E48" s="8"/>
      <c r="F48" s="32"/>
      <c r="G48" s="32"/>
      <c r="H48" s="32"/>
      <c r="I48" s="9"/>
    </row>
    <row r="49" spans="2:9" s="1" customFormat="1" ht="29.25" customHeight="1">
      <c r="B49" s="42" t="s">
        <v>58</v>
      </c>
      <c r="C49" s="42"/>
      <c r="D49" s="42"/>
      <c r="E49" s="42"/>
      <c r="F49" s="42"/>
      <c r="G49" s="42"/>
      <c r="H49" s="42"/>
      <c r="I49" s="42"/>
    </row>
    <row r="50" spans="2:9" s="1" customFormat="1">
      <c r="B50" s="39" t="s">
        <v>54</v>
      </c>
      <c r="C50" s="39"/>
      <c r="D50" s="39"/>
      <c r="E50" s="39"/>
      <c r="F50" s="39" t="s">
        <v>55</v>
      </c>
      <c r="G50" s="39"/>
      <c r="H50" s="39"/>
      <c r="I50" s="39"/>
    </row>
    <row r="51" spans="2:9" s="1" customFormat="1" ht="12.75" customHeight="1">
      <c r="B51" s="39" t="s">
        <v>56</v>
      </c>
      <c r="C51" s="39"/>
      <c r="D51" s="39"/>
      <c r="E51" s="39"/>
      <c r="F51" s="39" t="s">
        <v>57</v>
      </c>
      <c r="G51" s="39"/>
      <c r="H51" s="39"/>
      <c r="I51" s="39"/>
    </row>
    <row r="52" spans="2:9" s="1" customFormat="1" ht="12.75">
      <c r="B52" s="39"/>
      <c r="C52" s="39"/>
      <c r="D52" s="39"/>
      <c r="E52" s="39"/>
      <c r="F52" s="39"/>
      <c r="G52" s="39"/>
      <c r="H52" s="39"/>
      <c r="I52" s="39"/>
    </row>
    <row r="53" spans="2:9" ht="21" customHeight="1">
      <c r="B53" s="36" t="s">
        <v>66</v>
      </c>
      <c r="C53" s="37"/>
      <c r="D53" s="37"/>
      <c r="E53" s="38"/>
      <c r="F53" s="36" t="s">
        <v>0</v>
      </c>
      <c r="G53" s="37"/>
      <c r="H53" s="37"/>
      <c r="I53" s="38"/>
    </row>
    <row r="54" spans="2:9" ht="48" customHeight="1">
      <c r="B54" s="31" t="s">
        <v>67</v>
      </c>
      <c r="C54" s="31" t="s">
        <v>93</v>
      </c>
      <c r="D54" s="31" t="s">
        <v>71</v>
      </c>
      <c r="E54" s="31" t="s">
        <v>50</v>
      </c>
      <c r="F54" s="31" t="s">
        <v>67</v>
      </c>
      <c r="G54" s="31" t="s">
        <v>93</v>
      </c>
      <c r="H54" s="31" t="s">
        <v>71</v>
      </c>
      <c r="I54" s="31" t="s">
        <v>50</v>
      </c>
    </row>
    <row r="55" spans="2:9">
      <c r="B55" s="3" t="s">
        <v>11</v>
      </c>
      <c r="C55" s="4">
        <v>200</v>
      </c>
      <c r="D55" s="28">
        <v>347.48</v>
      </c>
      <c r="E55" s="4"/>
      <c r="F55" s="3" t="s">
        <v>11</v>
      </c>
      <c r="G55" s="4">
        <v>200</v>
      </c>
      <c r="H55" s="28">
        <v>347.48</v>
      </c>
      <c r="I55" s="2">
        <v>56</v>
      </c>
    </row>
    <row r="56" spans="2:9">
      <c r="B56" s="3" t="s">
        <v>30</v>
      </c>
      <c r="C56" s="4">
        <v>100</v>
      </c>
      <c r="D56" s="28">
        <v>205.9</v>
      </c>
      <c r="E56" s="4"/>
      <c r="F56" s="3" t="s">
        <v>30</v>
      </c>
      <c r="G56" s="4">
        <v>100</v>
      </c>
      <c r="H56" s="28">
        <v>205.9</v>
      </c>
      <c r="I56" s="4">
        <v>24</v>
      </c>
    </row>
    <row r="57" spans="2:9">
      <c r="B57" s="24" t="s">
        <v>12</v>
      </c>
      <c r="C57" s="25">
        <v>200</v>
      </c>
      <c r="D57" s="28">
        <v>30.84</v>
      </c>
      <c r="E57" s="4"/>
      <c r="F57" s="24" t="s">
        <v>12</v>
      </c>
      <c r="G57" s="25">
        <v>200</v>
      </c>
      <c r="H57" s="28">
        <v>30.84</v>
      </c>
      <c r="I57" s="26">
        <v>10</v>
      </c>
    </row>
    <row r="58" spans="2:9">
      <c r="B58" s="24"/>
      <c r="C58" s="25"/>
      <c r="D58" s="28"/>
      <c r="E58" s="4"/>
      <c r="F58" s="3" t="s">
        <v>9</v>
      </c>
      <c r="G58" s="4">
        <v>30</v>
      </c>
      <c r="H58" s="28">
        <v>70.5</v>
      </c>
      <c r="I58" s="4">
        <v>2</v>
      </c>
    </row>
    <row r="59" spans="2:9">
      <c r="B59" s="24"/>
      <c r="C59" s="25"/>
      <c r="D59" s="34"/>
      <c r="E59" s="4"/>
      <c r="F59" s="3" t="s">
        <v>8</v>
      </c>
      <c r="G59" s="4">
        <v>30</v>
      </c>
      <c r="H59" s="28">
        <v>52.2</v>
      </c>
      <c r="I59" s="4">
        <v>2</v>
      </c>
    </row>
    <row r="60" spans="2:9">
      <c r="B60" s="10" t="s">
        <v>47</v>
      </c>
      <c r="C60" s="11">
        <f>SUM(C55:C59)</f>
        <v>500</v>
      </c>
      <c r="D60" s="11">
        <f>SUM(D55:D59)</f>
        <v>584.22</v>
      </c>
      <c r="E60" s="11"/>
      <c r="F60" s="10" t="s">
        <v>47</v>
      </c>
      <c r="G60" s="11">
        <f>SUM(G55:G59)</f>
        <v>560</v>
      </c>
      <c r="H60" s="11">
        <f t="shared" ref="H60:I60" si="0">SUM(H55:H59)</f>
        <v>706.92000000000007</v>
      </c>
      <c r="I60" s="11">
        <f t="shared" si="0"/>
        <v>94</v>
      </c>
    </row>
    <row r="61" spans="2:9" ht="20.25" customHeight="1">
      <c r="B61" s="36" t="s">
        <v>3</v>
      </c>
      <c r="C61" s="37"/>
      <c r="D61" s="37"/>
      <c r="E61" s="38"/>
      <c r="F61" s="36" t="s">
        <v>3</v>
      </c>
      <c r="G61" s="37"/>
      <c r="H61" s="37"/>
      <c r="I61" s="38"/>
    </row>
    <row r="62" spans="2:9" ht="47.25" customHeight="1">
      <c r="B62" s="31" t="s">
        <v>67</v>
      </c>
      <c r="C62" s="31" t="s">
        <v>93</v>
      </c>
      <c r="D62" s="31" t="s">
        <v>71</v>
      </c>
      <c r="E62" s="31" t="s">
        <v>50</v>
      </c>
      <c r="F62" s="31" t="s">
        <v>67</v>
      </c>
      <c r="G62" s="31" t="s">
        <v>93</v>
      </c>
      <c r="H62" s="31" t="s">
        <v>71</v>
      </c>
      <c r="I62" s="31" t="s">
        <v>50</v>
      </c>
    </row>
    <row r="63" spans="2:9" ht="21" customHeight="1">
      <c r="B63" s="10"/>
      <c r="C63" s="2"/>
      <c r="D63" s="2"/>
      <c r="E63" s="2"/>
      <c r="F63" s="24" t="s">
        <v>100</v>
      </c>
      <c r="G63" s="4">
        <v>100</v>
      </c>
      <c r="H63" s="35">
        <v>13</v>
      </c>
      <c r="I63" s="2">
        <v>20</v>
      </c>
    </row>
    <row r="64" spans="2:9" ht="47.25">
      <c r="B64" s="3" t="s">
        <v>13</v>
      </c>
      <c r="C64" s="4">
        <v>200</v>
      </c>
      <c r="D64" s="28">
        <v>89</v>
      </c>
      <c r="E64" s="4">
        <v>27</v>
      </c>
      <c r="F64" s="3" t="s">
        <v>13</v>
      </c>
      <c r="G64" s="4">
        <v>250</v>
      </c>
      <c r="H64" s="28">
        <v>111.25</v>
      </c>
      <c r="I64" s="2">
        <v>34</v>
      </c>
    </row>
    <row r="65" spans="2:9" ht="18.75" customHeight="1">
      <c r="B65" s="3" t="s">
        <v>14</v>
      </c>
      <c r="C65" s="4">
        <v>90</v>
      </c>
      <c r="D65" s="28">
        <v>114.49</v>
      </c>
      <c r="E65" s="4">
        <v>54</v>
      </c>
      <c r="F65" s="3" t="s">
        <v>14</v>
      </c>
      <c r="G65" s="4">
        <v>100</v>
      </c>
      <c r="H65" s="28">
        <v>127.21</v>
      </c>
      <c r="I65" s="2">
        <v>60</v>
      </c>
    </row>
    <row r="66" spans="2:9" ht="18.75" customHeight="1">
      <c r="B66" s="3" t="s">
        <v>15</v>
      </c>
      <c r="C66" s="4">
        <v>150</v>
      </c>
      <c r="D66" s="28">
        <v>217.18</v>
      </c>
      <c r="E66" s="4">
        <v>21</v>
      </c>
      <c r="F66" s="3" t="s">
        <v>15</v>
      </c>
      <c r="G66" s="4">
        <v>180</v>
      </c>
      <c r="H66" s="28">
        <v>260.62</v>
      </c>
      <c r="I66" s="2">
        <v>25</v>
      </c>
    </row>
    <row r="67" spans="2:9" ht="17.25" customHeight="1">
      <c r="B67" s="3" t="s">
        <v>74</v>
      </c>
      <c r="C67" s="4">
        <v>200</v>
      </c>
      <c r="D67" s="28">
        <v>112.36</v>
      </c>
      <c r="E67" s="4">
        <v>17</v>
      </c>
      <c r="F67" s="3" t="s">
        <v>78</v>
      </c>
      <c r="G67" s="4">
        <v>200</v>
      </c>
      <c r="H67" s="28">
        <v>112.36</v>
      </c>
      <c r="I67" s="4">
        <v>17</v>
      </c>
    </row>
    <row r="68" spans="2:9" ht="18.75" customHeight="1">
      <c r="B68" s="3" t="s">
        <v>9</v>
      </c>
      <c r="C68" s="4">
        <v>30</v>
      </c>
      <c r="D68" s="28">
        <v>70.5</v>
      </c>
      <c r="E68" s="4">
        <v>2</v>
      </c>
      <c r="F68" s="3" t="s">
        <v>9</v>
      </c>
      <c r="G68" s="4">
        <v>30</v>
      </c>
      <c r="H68" s="28">
        <v>70.5</v>
      </c>
      <c r="I68" s="4">
        <v>2</v>
      </c>
    </row>
    <row r="69" spans="2:9" ht="18.75" customHeight="1">
      <c r="B69" s="3" t="s">
        <v>8</v>
      </c>
      <c r="C69" s="4">
        <v>30</v>
      </c>
      <c r="D69" s="28">
        <v>52.2</v>
      </c>
      <c r="E69" s="4">
        <v>2</v>
      </c>
      <c r="F69" s="3" t="s">
        <v>8</v>
      </c>
      <c r="G69" s="4">
        <v>30</v>
      </c>
      <c r="H69" s="28">
        <v>52.2</v>
      </c>
      <c r="I69" s="4">
        <v>2</v>
      </c>
    </row>
    <row r="70" spans="2:9" ht="18.75" customHeight="1">
      <c r="B70" s="3"/>
      <c r="C70" s="4"/>
      <c r="D70" s="28"/>
      <c r="E70" s="4"/>
      <c r="F70" s="3"/>
      <c r="G70" s="4"/>
      <c r="H70" s="28"/>
      <c r="I70" s="4"/>
    </row>
    <row r="71" spans="2:9" ht="18.75" customHeight="1">
      <c r="B71" s="3"/>
      <c r="C71" s="4"/>
      <c r="D71" s="28"/>
      <c r="E71" s="4"/>
      <c r="F71" s="3"/>
      <c r="G71" s="4"/>
      <c r="H71" s="28"/>
      <c r="I71" s="4"/>
    </row>
    <row r="72" spans="2:9" ht="18.75" customHeight="1">
      <c r="B72" s="10" t="s">
        <v>48</v>
      </c>
      <c r="C72" s="11">
        <f>SUM(C64:C71)</f>
        <v>700</v>
      </c>
      <c r="D72" s="11">
        <f t="shared" ref="D72:E72" si="1">SUM(D64:D71)</f>
        <v>655.73</v>
      </c>
      <c r="E72" s="11">
        <f t="shared" si="1"/>
        <v>123</v>
      </c>
      <c r="F72" s="10" t="s">
        <v>48</v>
      </c>
      <c r="G72" s="11">
        <f>SUM(G63:G69)</f>
        <v>890</v>
      </c>
      <c r="H72" s="11">
        <f>SUM(H63:H69)</f>
        <v>747.14</v>
      </c>
      <c r="I72" s="11">
        <f>SUM(I63:I71)</f>
        <v>160</v>
      </c>
    </row>
    <row r="73" spans="2:9" ht="18.75" customHeight="1">
      <c r="B73" s="36" t="s">
        <v>10</v>
      </c>
      <c r="C73" s="37"/>
      <c r="D73" s="37"/>
      <c r="E73" s="38"/>
      <c r="F73" s="36" t="s">
        <v>10</v>
      </c>
      <c r="G73" s="37"/>
      <c r="H73" s="37"/>
      <c r="I73" s="38"/>
    </row>
    <row r="74" spans="2:9" ht="47.25">
      <c r="B74" s="31" t="s">
        <v>67</v>
      </c>
      <c r="C74" s="31" t="s">
        <v>93</v>
      </c>
      <c r="D74" s="31" t="s">
        <v>71</v>
      </c>
      <c r="E74" s="31" t="s">
        <v>50</v>
      </c>
      <c r="F74" s="31" t="s">
        <v>67</v>
      </c>
      <c r="G74" s="31" t="s">
        <v>93</v>
      </c>
      <c r="H74" s="31" t="s">
        <v>71</v>
      </c>
      <c r="I74" s="31" t="s">
        <v>50</v>
      </c>
    </row>
    <row r="75" spans="2:9">
      <c r="B75" s="3" t="s">
        <v>16</v>
      </c>
      <c r="C75" s="4">
        <v>200</v>
      </c>
      <c r="D75" s="28">
        <v>158</v>
      </c>
      <c r="E75" s="2">
        <v>20</v>
      </c>
      <c r="F75" s="3" t="s">
        <v>16</v>
      </c>
      <c r="G75" s="4">
        <v>200</v>
      </c>
      <c r="H75" s="28">
        <v>158</v>
      </c>
      <c r="I75" s="2">
        <v>20</v>
      </c>
    </row>
    <row r="76" spans="2:9" ht="18.75" customHeight="1">
      <c r="B76" s="3" t="s">
        <v>40</v>
      </c>
      <c r="C76" s="4">
        <v>100</v>
      </c>
      <c r="D76" s="28">
        <v>298.32</v>
      </c>
      <c r="E76" s="2">
        <v>36</v>
      </c>
      <c r="F76" s="3" t="s">
        <v>40</v>
      </c>
      <c r="G76" s="4">
        <v>100</v>
      </c>
      <c r="H76" s="28">
        <v>298.32</v>
      </c>
      <c r="I76" s="2">
        <v>36</v>
      </c>
    </row>
    <row r="77" spans="2:9">
      <c r="B77" s="10" t="s">
        <v>49</v>
      </c>
      <c r="C77" s="11">
        <f>SUM(C75:C76)</f>
        <v>300</v>
      </c>
      <c r="D77" s="29">
        <f>SUM(D75:D76)</f>
        <v>456.32</v>
      </c>
      <c r="E77" s="11">
        <f>SUM(E75:E76)</f>
        <v>56</v>
      </c>
      <c r="F77" s="10" t="s">
        <v>49</v>
      </c>
      <c r="G77" s="11">
        <f>SUM(G75:G76)</f>
        <v>300</v>
      </c>
      <c r="H77" s="11">
        <f>SUM(H75:H76)</f>
        <v>456.32</v>
      </c>
      <c r="I77" s="11">
        <f>SUM(I75:I76)</f>
        <v>56</v>
      </c>
    </row>
    <row r="78" spans="2:9" ht="21.75" customHeight="1">
      <c r="B78" s="36" t="s">
        <v>72</v>
      </c>
      <c r="C78" s="37"/>
      <c r="D78" s="37"/>
      <c r="E78" s="37"/>
      <c r="F78" s="37"/>
      <c r="G78" s="37"/>
      <c r="H78" s="37"/>
      <c r="I78" s="38"/>
    </row>
    <row r="79" spans="2:9" ht="47.25">
      <c r="B79" s="31" t="s">
        <v>67</v>
      </c>
      <c r="C79" s="31" t="s">
        <v>93</v>
      </c>
      <c r="D79" s="31" t="s">
        <v>71</v>
      </c>
      <c r="E79" s="31" t="s">
        <v>50</v>
      </c>
      <c r="F79" s="31" t="s">
        <v>67</v>
      </c>
      <c r="G79" s="31" t="s">
        <v>93</v>
      </c>
      <c r="H79" s="31" t="s">
        <v>71</v>
      </c>
      <c r="I79" s="31" t="s">
        <v>50</v>
      </c>
    </row>
    <row r="80" spans="2:9">
      <c r="B80" s="10"/>
      <c r="C80" s="11"/>
      <c r="D80" s="11"/>
      <c r="E80" s="11"/>
      <c r="F80" s="10"/>
      <c r="G80" s="11"/>
      <c r="H80" s="11"/>
      <c r="I80" s="11"/>
    </row>
    <row r="81" spans="2:9">
      <c r="B81" s="10"/>
      <c r="C81" s="11"/>
      <c r="D81" s="11"/>
      <c r="E81" s="11"/>
      <c r="F81" s="10"/>
      <c r="G81" s="11"/>
      <c r="H81" s="11"/>
      <c r="I81" s="11"/>
    </row>
    <row r="82" spans="2:9">
      <c r="B82" s="10"/>
      <c r="C82" s="11"/>
      <c r="D82" s="11"/>
      <c r="E82" s="11"/>
      <c r="F82" s="10"/>
      <c r="G82" s="11"/>
      <c r="H82" s="11"/>
      <c r="I82" s="11"/>
    </row>
    <row r="83" spans="2:9">
      <c r="B83" s="10"/>
      <c r="C83" s="11"/>
      <c r="D83" s="11"/>
      <c r="E83" s="11"/>
      <c r="F83" s="10"/>
      <c r="G83" s="11"/>
      <c r="H83" s="11"/>
      <c r="I83" s="11"/>
    </row>
    <row r="84" spans="2:9">
      <c r="B84" s="10"/>
      <c r="C84" s="11"/>
      <c r="D84" s="11"/>
      <c r="E84" s="11"/>
      <c r="F84" s="10"/>
      <c r="G84" s="11"/>
      <c r="H84" s="11"/>
      <c r="I84" s="11"/>
    </row>
    <row r="85" spans="2:9" s="1" customFormat="1">
      <c r="B85" s="32" t="s">
        <v>68</v>
      </c>
      <c r="C85" s="21"/>
      <c r="D85" s="27"/>
      <c r="E85" s="8"/>
      <c r="F85" s="7"/>
      <c r="G85" s="8"/>
      <c r="H85" s="8"/>
      <c r="I85" s="9"/>
    </row>
    <row r="86" spans="2:9" s="1" customFormat="1">
      <c r="B86" s="32"/>
      <c r="C86" s="8"/>
      <c r="D86" s="8"/>
      <c r="E86" s="8"/>
      <c r="F86" s="7"/>
      <c r="G86" s="8"/>
      <c r="H86" s="8"/>
      <c r="I86" s="9"/>
    </row>
    <row r="87" spans="2:9" s="1" customFormat="1">
      <c r="B87" s="32" t="s">
        <v>69</v>
      </c>
      <c r="C87" s="21"/>
      <c r="D87" s="27"/>
      <c r="E87" s="8"/>
      <c r="F87" s="7"/>
      <c r="G87" s="8"/>
      <c r="H87" s="8"/>
      <c r="I87" s="9"/>
    </row>
    <row r="88" spans="2:9" s="1" customFormat="1">
      <c r="B88" s="32"/>
      <c r="C88" s="8"/>
      <c r="D88" s="8"/>
      <c r="E88" s="8"/>
      <c r="F88" s="7"/>
      <c r="G88" s="8"/>
      <c r="H88" s="8"/>
      <c r="I88" s="9"/>
    </row>
    <row r="89" spans="2:9">
      <c r="F89" s="40" t="s">
        <v>46</v>
      </c>
      <c r="G89" s="40"/>
      <c r="H89" s="40"/>
      <c r="I89" s="40"/>
    </row>
    <row r="90" spans="2:9" s="1" customFormat="1">
      <c r="B90" s="5"/>
      <c r="C90" s="6"/>
      <c r="D90" s="6"/>
      <c r="E90" s="6"/>
      <c r="F90" s="40" t="s">
        <v>51</v>
      </c>
      <c r="G90" s="40"/>
      <c r="H90" s="40"/>
      <c r="I90" s="40"/>
    </row>
    <row r="91" spans="2:9" s="1" customFormat="1">
      <c r="B91" s="7"/>
      <c r="C91" s="8"/>
      <c r="D91" s="8"/>
      <c r="E91" s="8"/>
      <c r="F91" s="41" t="s">
        <v>52</v>
      </c>
      <c r="G91" s="41"/>
      <c r="H91" s="41"/>
      <c r="I91" s="41"/>
    </row>
    <row r="92" spans="2:9" s="1" customFormat="1">
      <c r="B92" s="7"/>
      <c r="C92" s="8"/>
      <c r="D92" s="8"/>
      <c r="E92" s="8"/>
      <c r="F92" s="32"/>
      <c r="G92" s="32"/>
      <c r="H92" s="32"/>
      <c r="I92" s="9"/>
    </row>
    <row r="93" spans="2:9" s="1" customFormat="1" ht="25.5" customHeight="1">
      <c r="B93" s="42" t="s">
        <v>59</v>
      </c>
      <c r="C93" s="42"/>
      <c r="D93" s="42"/>
      <c r="E93" s="42"/>
      <c r="F93" s="42"/>
      <c r="G93" s="42"/>
      <c r="H93" s="42"/>
      <c r="I93" s="42"/>
    </row>
    <row r="94" spans="2:9" s="1" customFormat="1">
      <c r="B94" s="39" t="s">
        <v>54</v>
      </c>
      <c r="C94" s="39"/>
      <c r="D94" s="39"/>
      <c r="E94" s="39"/>
      <c r="F94" s="39" t="s">
        <v>55</v>
      </c>
      <c r="G94" s="39"/>
      <c r="H94" s="39"/>
      <c r="I94" s="39"/>
    </row>
    <row r="95" spans="2:9" s="1" customFormat="1" ht="12.75" customHeight="1">
      <c r="B95" s="39" t="s">
        <v>56</v>
      </c>
      <c r="C95" s="39"/>
      <c r="D95" s="39"/>
      <c r="E95" s="39"/>
      <c r="F95" s="39" t="s">
        <v>57</v>
      </c>
      <c r="G95" s="39"/>
      <c r="H95" s="39"/>
      <c r="I95" s="39"/>
    </row>
    <row r="96" spans="2:9" s="1" customFormat="1" ht="12.75">
      <c r="B96" s="39"/>
      <c r="C96" s="39"/>
      <c r="D96" s="39"/>
      <c r="E96" s="39"/>
      <c r="F96" s="39"/>
      <c r="G96" s="39"/>
      <c r="H96" s="39"/>
      <c r="I96" s="39"/>
    </row>
    <row r="97" spans="2:9" ht="22.5" customHeight="1">
      <c r="B97" s="36" t="s">
        <v>66</v>
      </c>
      <c r="C97" s="37"/>
      <c r="D97" s="37"/>
      <c r="E97" s="38"/>
      <c r="F97" s="36" t="s">
        <v>0</v>
      </c>
      <c r="G97" s="37"/>
      <c r="H97" s="37"/>
      <c r="I97" s="38"/>
    </row>
    <row r="98" spans="2:9" ht="51.75" customHeight="1">
      <c r="B98" s="31" t="s">
        <v>67</v>
      </c>
      <c r="C98" s="31" t="s">
        <v>93</v>
      </c>
      <c r="D98" s="31" t="s">
        <v>71</v>
      </c>
      <c r="E98" s="31" t="s">
        <v>50</v>
      </c>
      <c r="F98" s="31" t="s">
        <v>67</v>
      </c>
      <c r="G98" s="31" t="s">
        <v>93</v>
      </c>
      <c r="H98" s="31" t="s">
        <v>71</v>
      </c>
      <c r="I98" s="31" t="s">
        <v>50</v>
      </c>
    </row>
    <row r="99" spans="2:9" ht="18.75" customHeight="1">
      <c r="B99" s="3" t="s">
        <v>39</v>
      </c>
      <c r="C99" s="4">
        <v>200</v>
      </c>
      <c r="D99" s="28">
        <v>257.32</v>
      </c>
      <c r="E99" s="4"/>
      <c r="F99" s="3" t="s">
        <v>39</v>
      </c>
      <c r="G99" s="4">
        <v>250</v>
      </c>
      <c r="H99" s="28">
        <v>321.64999999999998</v>
      </c>
      <c r="I99" s="4">
        <v>45</v>
      </c>
    </row>
    <row r="100" spans="2:9">
      <c r="B100" s="3" t="s">
        <v>37</v>
      </c>
      <c r="C100" s="4">
        <v>100</v>
      </c>
      <c r="D100" s="28">
        <v>234.6</v>
      </c>
      <c r="E100" s="4"/>
      <c r="F100" s="3" t="s">
        <v>37</v>
      </c>
      <c r="G100" s="4">
        <v>100</v>
      </c>
      <c r="H100" s="28">
        <v>234.6</v>
      </c>
      <c r="I100" s="4">
        <v>26</v>
      </c>
    </row>
    <row r="101" spans="2:9">
      <c r="B101" s="3" t="s">
        <v>2</v>
      </c>
      <c r="C101" s="4">
        <v>200</v>
      </c>
      <c r="D101" s="28">
        <v>28.46</v>
      </c>
      <c r="E101" s="4"/>
      <c r="F101" s="3" t="s">
        <v>2</v>
      </c>
      <c r="G101" s="4">
        <v>200</v>
      </c>
      <c r="H101" s="28">
        <v>28.46</v>
      </c>
      <c r="I101" s="4">
        <v>5</v>
      </c>
    </row>
    <row r="102" spans="2:9">
      <c r="B102" s="3"/>
      <c r="C102" s="4"/>
      <c r="D102" s="28"/>
      <c r="E102" s="4"/>
      <c r="F102" s="3"/>
      <c r="G102" s="4"/>
      <c r="H102" s="28"/>
      <c r="I102" s="4"/>
    </row>
    <row r="103" spans="2:9">
      <c r="B103" s="10" t="s">
        <v>47</v>
      </c>
      <c r="C103" s="11">
        <f>SUM(C99:C102)</f>
        <v>500</v>
      </c>
      <c r="D103" s="11">
        <f>SUM(D99:D102)</f>
        <v>520.38</v>
      </c>
      <c r="E103" s="11"/>
      <c r="F103" s="10" t="s">
        <v>47</v>
      </c>
      <c r="G103" s="11">
        <f>SUM(G99:G101)</f>
        <v>550</v>
      </c>
      <c r="H103" s="11">
        <f>SUM(H99:H101)</f>
        <v>584.71</v>
      </c>
      <c r="I103" s="11">
        <f>SUM(I99:I101)</f>
        <v>76</v>
      </c>
    </row>
    <row r="104" spans="2:9" ht="22.5" customHeight="1">
      <c r="B104" s="36" t="s">
        <v>3</v>
      </c>
      <c r="C104" s="37"/>
      <c r="D104" s="37"/>
      <c r="E104" s="38"/>
      <c r="F104" s="36" t="s">
        <v>3</v>
      </c>
      <c r="G104" s="37"/>
      <c r="H104" s="37"/>
      <c r="I104" s="38"/>
    </row>
    <row r="105" spans="2:9" ht="50.25" customHeight="1">
      <c r="B105" s="31" t="s">
        <v>67</v>
      </c>
      <c r="C105" s="31" t="s">
        <v>93</v>
      </c>
      <c r="D105" s="31" t="s">
        <v>71</v>
      </c>
      <c r="E105" s="31" t="s">
        <v>50</v>
      </c>
      <c r="F105" s="31" t="s">
        <v>67</v>
      </c>
      <c r="G105" s="31" t="s">
        <v>93</v>
      </c>
      <c r="H105" s="31" t="s">
        <v>71</v>
      </c>
      <c r="I105" s="31" t="s">
        <v>50</v>
      </c>
    </row>
    <row r="106" spans="2:9">
      <c r="B106" s="10"/>
      <c r="C106" s="2"/>
      <c r="D106" s="2"/>
      <c r="E106" s="2"/>
      <c r="F106" s="3" t="s">
        <v>101</v>
      </c>
      <c r="G106" s="4">
        <v>100</v>
      </c>
      <c r="H106" s="35">
        <v>28.33</v>
      </c>
      <c r="I106" s="2">
        <v>10</v>
      </c>
    </row>
    <row r="107" spans="2:9" ht="31.5">
      <c r="B107" s="3" t="s">
        <v>87</v>
      </c>
      <c r="C107" s="4">
        <v>200</v>
      </c>
      <c r="D107" s="28">
        <v>128.22</v>
      </c>
      <c r="E107" s="4">
        <v>23</v>
      </c>
      <c r="F107" s="3" t="s">
        <v>87</v>
      </c>
      <c r="G107" s="4">
        <v>250</v>
      </c>
      <c r="H107" s="28">
        <v>160.28</v>
      </c>
      <c r="I107" s="2">
        <v>29</v>
      </c>
    </row>
    <row r="108" spans="2:9">
      <c r="B108" s="3" t="s">
        <v>42</v>
      </c>
      <c r="C108" s="4">
        <v>90</v>
      </c>
      <c r="D108" s="28">
        <v>118.05</v>
      </c>
      <c r="E108" s="4">
        <v>48</v>
      </c>
      <c r="F108" s="3" t="s">
        <v>42</v>
      </c>
      <c r="G108" s="4">
        <v>100</v>
      </c>
      <c r="H108" s="28">
        <v>131.16999999999999</v>
      </c>
      <c r="I108" s="2">
        <v>53</v>
      </c>
    </row>
    <row r="109" spans="2:9">
      <c r="B109" s="3" t="s">
        <v>19</v>
      </c>
      <c r="C109" s="4">
        <v>150</v>
      </c>
      <c r="D109" s="28">
        <v>191.4</v>
      </c>
      <c r="E109" s="4">
        <v>20</v>
      </c>
      <c r="F109" s="3" t="s">
        <v>19</v>
      </c>
      <c r="G109" s="4">
        <v>180</v>
      </c>
      <c r="H109" s="28">
        <v>229.68</v>
      </c>
      <c r="I109" s="2">
        <v>24</v>
      </c>
    </row>
    <row r="110" spans="2:9" ht="20.25" customHeight="1">
      <c r="B110" s="3" t="s">
        <v>76</v>
      </c>
      <c r="C110" s="4">
        <v>200</v>
      </c>
      <c r="D110" s="28">
        <v>48.32</v>
      </c>
      <c r="E110" s="4">
        <v>14</v>
      </c>
      <c r="F110" s="3" t="s">
        <v>76</v>
      </c>
      <c r="G110" s="4">
        <v>200</v>
      </c>
      <c r="H110" s="28">
        <v>48.32</v>
      </c>
      <c r="I110" s="4">
        <v>14</v>
      </c>
    </row>
    <row r="111" spans="2:9">
      <c r="B111" s="3" t="s">
        <v>9</v>
      </c>
      <c r="C111" s="4">
        <v>30</v>
      </c>
      <c r="D111" s="28">
        <v>70.5</v>
      </c>
      <c r="E111" s="4">
        <v>2</v>
      </c>
      <c r="F111" s="3" t="s">
        <v>9</v>
      </c>
      <c r="G111" s="4">
        <v>30</v>
      </c>
      <c r="H111" s="28">
        <v>70.5</v>
      </c>
      <c r="I111" s="4">
        <v>2</v>
      </c>
    </row>
    <row r="112" spans="2:9">
      <c r="B112" s="3" t="s">
        <v>8</v>
      </c>
      <c r="C112" s="4">
        <v>30</v>
      </c>
      <c r="D112" s="28">
        <v>52.2</v>
      </c>
      <c r="E112" s="4">
        <v>2</v>
      </c>
      <c r="F112" s="3" t="s">
        <v>8</v>
      </c>
      <c r="G112" s="4">
        <v>30</v>
      </c>
      <c r="H112" s="28">
        <v>52.2</v>
      </c>
      <c r="I112" s="4">
        <v>2</v>
      </c>
    </row>
    <row r="113" spans="2:9">
      <c r="B113" s="3"/>
      <c r="C113" s="4"/>
      <c r="D113" s="28"/>
      <c r="E113" s="4"/>
      <c r="F113" s="3"/>
      <c r="G113" s="4"/>
      <c r="H113" s="28"/>
      <c r="I113" s="4"/>
    </row>
    <row r="114" spans="2:9">
      <c r="B114" s="3"/>
      <c r="C114" s="4"/>
      <c r="D114" s="28"/>
      <c r="E114" s="4"/>
      <c r="F114" s="3"/>
      <c r="G114" s="4"/>
      <c r="H114" s="28"/>
      <c r="I114" s="4"/>
    </row>
    <row r="115" spans="2:9">
      <c r="B115" s="10" t="s">
        <v>48</v>
      </c>
      <c r="C115" s="11">
        <f>SUM(C107:C114)</f>
        <v>700</v>
      </c>
      <c r="D115" s="11">
        <f t="shared" ref="D115:E115" si="2">SUM(D107:D114)</f>
        <v>608.69000000000005</v>
      </c>
      <c r="E115" s="11">
        <f t="shared" si="2"/>
        <v>109</v>
      </c>
      <c r="F115" s="10" t="s">
        <v>48</v>
      </c>
      <c r="G115" s="11">
        <f>SUM(G106:G112)</f>
        <v>890</v>
      </c>
      <c r="H115" s="11">
        <f>SUM(H106:H112)</f>
        <v>720.48000000000013</v>
      </c>
      <c r="I115" s="11">
        <f>SUM(I106:I112)</f>
        <v>134</v>
      </c>
    </row>
    <row r="116" spans="2:9" ht="26.25" customHeight="1">
      <c r="B116" s="36" t="s">
        <v>10</v>
      </c>
      <c r="C116" s="37"/>
      <c r="D116" s="37"/>
      <c r="E116" s="38"/>
      <c r="F116" s="36" t="s">
        <v>10</v>
      </c>
      <c r="G116" s="37"/>
      <c r="H116" s="37"/>
      <c r="I116" s="38"/>
    </row>
    <row r="117" spans="2:9" ht="47.25">
      <c r="B117" s="31" t="s">
        <v>67</v>
      </c>
      <c r="C117" s="31" t="s">
        <v>93</v>
      </c>
      <c r="D117" s="31" t="s">
        <v>71</v>
      </c>
      <c r="E117" s="31" t="s">
        <v>50</v>
      </c>
      <c r="F117" s="31" t="s">
        <v>67</v>
      </c>
      <c r="G117" s="31" t="s">
        <v>93</v>
      </c>
      <c r="H117" s="31" t="s">
        <v>71</v>
      </c>
      <c r="I117" s="31" t="s">
        <v>50</v>
      </c>
    </row>
    <row r="118" spans="2:9" ht="23.25" customHeight="1">
      <c r="B118" s="3" t="s">
        <v>73</v>
      </c>
      <c r="C118" s="4">
        <v>200</v>
      </c>
      <c r="D118" s="28">
        <v>39.74</v>
      </c>
      <c r="E118" s="2">
        <v>18</v>
      </c>
      <c r="F118" s="3" t="s">
        <v>73</v>
      </c>
      <c r="G118" s="4">
        <v>200</v>
      </c>
      <c r="H118" s="28">
        <v>39.74</v>
      </c>
      <c r="I118" s="2">
        <v>18</v>
      </c>
    </row>
    <row r="119" spans="2:9">
      <c r="B119" s="3" t="s">
        <v>20</v>
      </c>
      <c r="C119" s="4">
        <v>100</v>
      </c>
      <c r="D119" s="28">
        <v>28.23</v>
      </c>
      <c r="E119" s="2">
        <v>28</v>
      </c>
      <c r="F119" s="3" t="s">
        <v>20</v>
      </c>
      <c r="G119" s="4">
        <v>100</v>
      </c>
      <c r="H119" s="28">
        <v>28.23</v>
      </c>
      <c r="I119" s="2">
        <v>28</v>
      </c>
    </row>
    <row r="120" spans="2:9">
      <c r="B120" s="10" t="s">
        <v>49</v>
      </c>
      <c r="C120" s="11">
        <f>SUM(C118:C119)</f>
        <v>300</v>
      </c>
      <c r="D120" s="11">
        <f>SUM(D118:D119)</f>
        <v>67.97</v>
      </c>
      <c r="E120" s="11">
        <f>SUM(E118:E119)</f>
        <v>46</v>
      </c>
      <c r="F120" s="10" t="s">
        <v>49</v>
      </c>
      <c r="G120" s="11">
        <f>SUM(G118:G119)</f>
        <v>300</v>
      </c>
      <c r="H120" s="11">
        <f>SUM(H118:H119)</f>
        <v>67.97</v>
      </c>
      <c r="I120" s="11">
        <f>SUM(I118:I119)</f>
        <v>46</v>
      </c>
    </row>
    <row r="121" spans="2:9" ht="25.5" customHeight="1">
      <c r="B121" s="36" t="s">
        <v>72</v>
      </c>
      <c r="C121" s="37"/>
      <c r="D121" s="37"/>
      <c r="E121" s="37"/>
      <c r="F121" s="37"/>
      <c r="G121" s="37"/>
      <c r="H121" s="37"/>
      <c r="I121" s="38"/>
    </row>
    <row r="122" spans="2:9" ht="47.25">
      <c r="B122" s="31" t="s">
        <v>67</v>
      </c>
      <c r="C122" s="31" t="s">
        <v>93</v>
      </c>
      <c r="D122" s="31" t="s">
        <v>71</v>
      </c>
      <c r="E122" s="31" t="s">
        <v>50</v>
      </c>
      <c r="F122" s="31" t="s">
        <v>67</v>
      </c>
      <c r="G122" s="31" t="s">
        <v>93</v>
      </c>
      <c r="H122" s="31" t="s">
        <v>71</v>
      </c>
      <c r="I122" s="31" t="s">
        <v>50</v>
      </c>
    </row>
    <row r="123" spans="2:9">
      <c r="B123" s="10"/>
      <c r="C123" s="11"/>
      <c r="D123" s="11"/>
      <c r="E123" s="11"/>
      <c r="F123" s="10"/>
      <c r="G123" s="11"/>
      <c r="H123" s="11"/>
      <c r="I123" s="11"/>
    </row>
    <row r="124" spans="2:9">
      <c r="B124" s="10"/>
      <c r="C124" s="11"/>
      <c r="D124" s="11"/>
      <c r="E124" s="11"/>
      <c r="F124" s="10"/>
      <c r="G124" s="11"/>
      <c r="H124" s="11"/>
      <c r="I124" s="11"/>
    </row>
    <row r="125" spans="2:9">
      <c r="B125" s="10"/>
      <c r="C125" s="11"/>
      <c r="D125" s="11"/>
      <c r="E125" s="11"/>
      <c r="F125" s="10"/>
      <c r="G125" s="11"/>
      <c r="H125" s="11"/>
      <c r="I125" s="11"/>
    </row>
    <row r="126" spans="2:9">
      <c r="B126" s="10"/>
      <c r="C126" s="11"/>
      <c r="D126" s="11"/>
      <c r="E126" s="11"/>
      <c r="F126" s="10"/>
      <c r="G126" s="11"/>
      <c r="H126" s="11"/>
      <c r="I126" s="11"/>
    </row>
    <row r="127" spans="2:9">
      <c r="B127" s="10"/>
      <c r="C127" s="11"/>
      <c r="D127" s="11"/>
      <c r="E127" s="11"/>
      <c r="F127" s="10"/>
      <c r="G127" s="11"/>
      <c r="H127" s="11"/>
      <c r="I127" s="11"/>
    </row>
    <row r="128" spans="2:9">
      <c r="B128" s="13"/>
      <c r="C128" s="15"/>
      <c r="D128" s="15"/>
      <c r="E128" s="15"/>
      <c r="F128" s="13"/>
      <c r="G128" s="15"/>
      <c r="H128" s="15"/>
      <c r="I128" s="15"/>
    </row>
    <row r="129" spans="2:9">
      <c r="B129" s="32" t="s">
        <v>68</v>
      </c>
      <c r="C129" s="22"/>
      <c r="D129" s="15"/>
      <c r="E129" s="15"/>
      <c r="F129" s="13"/>
      <c r="G129" s="15"/>
      <c r="H129" s="15"/>
      <c r="I129" s="15"/>
    </row>
    <row r="130" spans="2:9">
      <c r="B130" s="32"/>
      <c r="C130" s="15"/>
      <c r="D130" s="15"/>
      <c r="E130" s="15"/>
      <c r="F130" s="13"/>
      <c r="G130" s="15"/>
      <c r="H130" s="15"/>
      <c r="I130" s="15"/>
    </row>
    <row r="131" spans="2:9">
      <c r="B131" s="32" t="s">
        <v>69</v>
      </c>
      <c r="C131" s="22"/>
      <c r="D131" s="15"/>
      <c r="E131" s="15"/>
      <c r="F131" s="13"/>
      <c r="G131" s="15"/>
      <c r="H131" s="15"/>
      <c r="I131" s="15"/>
    </row>
    <row r="132" spans="2:9">
      <c r="B132" s="13"/>
      <c r="C132" s="15"/>
      <c r="D132" s="15"/>
      <c r="E132" s="15"/>
      <c r="F132" s="13"/>
      <c r="G132" s="15"/>
      <c r="H132" s="15"/>
      <c r="I132" s="15"/>
    </row>
    <row r="133" spans="2:9" s="1" customFormat="1">
      <c r="B133" s="5"/>
      <c r="C133" s="6"/>
      <c r="D133" s="6"/>
      <c r="E133" s="6"/>
      <c r="F133" s="40" t="s">
        <v>46</v>
      </c>
      <c r="G133" s="40"/>
      <c r="H133" s="40"/>
      <c r="I133" s="40"/>
    </row>
    <row r="134" spans="2:9" s="1" customFormat="1">
      <c r="B134" s="5"/>
      <c r="C134" s="6"/>
      <c r="D134" s="6"/>
      <c r="E134" s="6"/>
      <c r="F134" s="40" t="s">
        <v>51</v>
      </c>
      <c r="G134" s="40"/>
      <c r="H134" s="40"/>
      <c r="I134" s="40"/>
    </row>
    <row r="135" spans="2:9" s="1" customFormat="1">
      <c r="B135" s="7"/>
      <c r="C135" s="8"/>
      <c r="D135" s="8"/>
      <c r="E135" s="8"/>
      <c r="F135" s="41" t="s">
        <v>52</v>
      </c>
      <c r="G135" s="41"/>
      <c r="H135" s="41"/>
      <c r="I135" s="41"/>
    </row>
    <row r="136" spans="2:9" s="1" customFormat="1">
      <c r="B136" s="7"/>
      <c r="C136" s="8"/>
      <c r="D136" s="8"/>
      <c r="E136" s="8"/>
      <c r="F136" s="32"/>
      <c r="G136" s="32"/>
      <c r="H136" s="32"/>
      <c r="I136" s="9"/>
    </row>
    <row r="137" spans="2:9" s="1" customFormat="1">
      <c r="B137" s="42" t="s">
        <v>60</v>
      </c>
      <c r="C137" s="42"/>
      <c r="D137" s="42"/>
      <c r="E137" s="42"/>
      <c r="F137" s="42"/>
      <c r="G137" s="42"/>
      <c r="H137" s="42"/>
      <c r="I137" s="42"/>
    </row>
    <row r="138" spans="2:9" s="1" customFormat="1">
      <c r="B138" s="39" t="s">
        <v>54</v>
      </c>
      <c r="C138" s="39"/>
      <c r="D138" s="39"/>
      <c r="E138" s="39"/>
      <c r="F138" s="39" t="s">
        <v>55</v>
      </c>
      <c r="G138" s="39"/>
      <c r="H138" s="39"/>
      <c r="I138" s="39"/>
    </row>
    <row r="139" spans="2:9" s="1" customFormat="1" ht="12.75" customHeight="1">
      <c r="B139" s="39" t="s">
        <v>56</v>
      </c>
      <c r="C139" s="39"/>
      <c r="D139" s="39"/>
      <c r="E139" s="39"/>
      <c r="F139" s="39" t="s">
        <v>57</v>
      </c>
      <c r="G139" s="39"/>
      <c r="H139" s="39"/>
      <c r="I139" s="39"/>
    </row>
    <row r="140" spans="2:9" s="1" customFormat="1" ht="12.75">
      <c r="B140" s="39"/>
      <c r="C140" s="39"/>
      <c r="D140" s="39"/>
      <c r="E140" s="39"/>
      <c r="F140" s="39"/>
      <c r="G140" s="39"/>
      <c r="H140" s="39"/>
      <c r="I140" s="39"/>
    </row>
    <row r="141" spans="2:9">
      <c r="B141" s="36" t="s">
        <v>66</v>
      </c>
      <c r="C141" s="37"/>
      <c r="D141" s="37"/>
      <c r="E141" s="38"/>
      <c r="F141" s="36" t="s">
        <v>0</v>
      </c>
      <c r="G141" s="37"/>
      <c r="H141" s="37"/>
      <c r="I141" s="38"/>
    </row>
    <row r="142" spans="2:9" ht="48.75" customHeight="1">
      <c r="B142" s="31" t="s">
        <v>67</v>
      </c>
      <c r="C142" s="31" t="s">
        <v>93</v>
      </c>
      <c r="D142" s="31" t="s">
        <v>71</v>
      </c>
      <c r="E142" s="31" t="s">
        <v>50</v>
      </c>
      <c r="F142" s="31" t="s">
        <v>67</v>
      </c>
      <c r="G142" s="31" t="s">
        <v>93</v>
      </c>
      <c r="H142" s="31" t="s">
        <v>71</v>
      </c>
      <c r="I142" s="31" t="s">
        <v>50</v>
      </c>
    </row>
    <row r="143" spans="2:9" ht="30.75" customHeight="1">
      <c r="B143" s="3" t="s">
        <v>21</v>
      </c>
      <c r="C143" s="4">
        <v>200</v>
      </c>
      <c r="D143" s="28">
        <v>291.89999999999998</v>
      </c>
      <c r="E143" s="4"/>
      <c r="F143" s="3" t="s">
        <v>21</v>
      </c>
      <c r="G143" s="4">
        <v>250</v>
      </c>
      <c r="H143" s="28">
        <v>364.87</v>
      </c>
      <c r="I143" s="2">
        <v>46</v>
      </c>
    </row>
    <row r="144" spans="2:9" ht="33.75" customHeight="1">
      <c r="B144" s="3" t="s">
        <v>103</v>
      </c>
      <c r="C144" s="4">
        <v>100</v>
      </c>
      <c r="D144" s="28">
        <v>140.77000000000001</v>
      </c>
      <c r="E144" s="4"/>
      <c r="F144" s="3" t="s">
        <v>103</v>
      </c>
      <c r="G144" s="4">
        <v>100</v>
      </c>
      <c r="H144" s="28">
        <v>140.77000000000001</v>
      </c>
      <c r="I144" s="2">
        <v>30</v>
      </c>
    </row>
    <row r="145" spans="2:9">
      <c r="B145" s="3" t="s">
        <v>12</v>
      </c>
      <c r="C145" s="4">
        <v>200</v>
      </c>
      <c r="D145" s="28">
        <v>30.84</v>
      </c>
      <c r="E145" s="4"/>
      <c r="F145" s="3" t="s">
        <v>12</v>
      </c>
      <c r="G145" s="4">
        <v>200</v>
      </c>
      <c r="H145" s="28">
        <v>30.84</v>
      </c>
      <c r="I145" s="2">
        <v>10</v>
      </c>
    </row>
    <row r="146" spans="2:9">
      <c r="B146" s="3"/>
      <c r="C146" s="4"/>
      <c r="D146" s="28"/>
      <c r="E146" s="4"/>
      <c r="F146" s="3"/>
      <c r="G146" s="4"/>
      <c r="H146" s="30"/>
      <c r="I146" s="2"/>
    </row>
    <row r="147" spans="2:9">
      <c r="B147" s="3"/>
      <c r="C147" s="4"/>
      <c r="D147" s="28"/>
      <c r="E147" s="4"/>
      <c r="F147" s="3"/>
      <c r="G147" s="4"/>
      <c r="H147" s="30"/>
      <c r="I147" s="2"/>
    </row>
    <row r="148" spans="2:9">
      <c r="B148" s="10" t="s">
        <v>47</v>
      </c>
      <c r="C148" s="11">
        <f>SUM(C143:C147)</f>
        <v>500</v>
      </c>
      <c r="D148" s="11">
        <f>SUM(D143:D147)</f>
        <v>463.50999999999993</v>
      </c>
      <c r="E148" s="11"/>
      <c r="F148" s="10" t="s">
        <v>47</v>
      </c>
      <c r="G148" s="12">
        <f>SUM(G143:G145)</f>
        <v>550</v>
      </c>
      <c r="H148" s="12">
        <f>SUM(H143:H145)</f>
        <v>536.48</v>
      </c>
      <c r="I148" s="11">
        <f>SUM(I143:I145)</f>
        <v>86</v>
      </c>
    </row>
    <row r="149" spans="2:9">
      <c r="B149" s="36" t="s">
        <v>3</v>
      </c>
      <c r="C149" s="37"/>
      <c r="D149" s="37"/>
      <c r="E149" s="38"/>
      <c r="F149" s="36" t="s">
        <v>3</v>
      </c>
      <c r="G149" s="37"/>
      <c r="H149" s="37"/>
      <c r="I149" s="38"/>
    </row>
    <row r="150" spans="2:9" ht="48.75" customHeight="1">
      <c r="B150" s="31" t="s">
        <v>67</v>
      </c>
      <c r="C150" s="31" t="s">
        <v>93</v>
      </c>
      <c r="D150" s="31" t="s">
        <v>71</v>
      </c>
      <c r="E150" s="31" t="s">
        <v>50</v>
      </c>
      <c r="F150" s="31" t="s">
        <v>67</v>
      </c>
      <c r="G150" s="31" t="s">
        <v>93</v>
      </c>
      <c r="H150" s="31" t="s">
        <v>71</v>
      </c>
      <c r="I150" s="31" t="s">
        <v>50</v>
      </c>
    </row>
    <row r="151" spans="2:9">
      <c r="B151" s="10"/>
      <c r="C151" s="2"/>
      <c r="D151" s="2"/>
      <c r="E151" s="2"/>
      <c r="F151" s="3" t="s">
        <v>23</v>
      </c>
      <c r="G151" s="4">
        <v>100</v>
      </c>
      <c r="H151" s="35">
        <v>35</v>
      </c>
      <c r="I151" s="2">
        <v>17</v>
      </c>
    </row>
    <row r="152" spans="2:9" ht="31.5">
      <c r="B152" s="3" t="s">
        <v>43</v>
      </c>
      <c r="C152" s="4">
        <v>200</v>
      </c>
      <c r="D152" s="28">
        <v>78.58</v>
      </c>
      <c r="E152" s="4">
        <v>28</v>
      </c>
      <c r="F152" s="3" t="s">
        <v>43</v>
      </c>
      <c r="G152" s="4">
        <v>250</v>
      </c>
      <c r="H152" s="28">
        <v>98.23</v>
      </c>
      <c r="I152" s="2">
        <v>35</v>
      </c>
    </row>
    <row r="153" spans="2:9" ht="31.5">
      <c r="B153" s="3" t="s">
        <v>94</v>
      </c>
      <c r="C153" s="4">
        <v>90</v>
      </c>
      <c r="D153" s="28">
        <v>98.32</v>
      </c>
      <c r="E153" s="4">
        <v>52</v>
      </c>
      <c r="F153" s="3" t="s">
        <v>94</v>
      </c>
      <c r="G153" s="4">
        <v>100</v>
      </c>
      <c r="H153" s="28">
        <v>109.24</v>
      </c>
      <c r="I153" s="2">
        <v>58</v>
      </c>
    </row>
    <row r="154" spans="2:9">
      <c r="B154" s="3" t="s">
        <v>24</v>
      </c>
      <c r="C154" s="4">
        <v>150</v>
      </c>
      <c r="D154" s="28">
        <v>218.03</v>
      </c>
      <c r="E154" s="4">
        <v>17</v>
      </c>
      <c r="F154" s="3" t="s">
        <v>24</v>
      </c>
      <c r="G154" s="4">
        <v>180</v>
      </c>
      <c r="H154" s="28">
        <v>261.63</v>
      </c>
      <c r="I154" s="2">
        <v>20</v>
      </c>
    </row>
    <row r="155" spans="2:9">
      <c r="B155" s="3" t="s">
        <v>75</v>
      </c>
      <c r="C155" s="4">
        <v>200</v>
      </c>
      <c r="D155" s="28">
        <v>43.48</v>
      </c>
      <c r="E155" s="4">
        <v>16</v>
      </c>
      <c r="F155" s="3" t="s">
        <v>75</v>
      </c>
      <c r="G155" s="4">
        <v>200</v>
      </c>
      <c r="H155" s="28">
        <v>43.48</v>
      </c>
      <c r="I155" s="4">
        <v>16</v>
      </c>
    </row>
    <row r="156" spans="2:9">
      <c r="B156" s="3" t="s">
        <v>9</v>
      </c>
      <c r="C156" s="4">
        <v>30</v>
      </c>
      <c r="D156" s="28">
        <v>70.5</v>
      </c>
      <c r="E156" s="4">
        <v>2</v>
      </c>
      <c r="F156" s="3" t="s">
        <v>9</v>
      </c>
      <c r="G156" s="4">
        <v>30</v>
      </c>
      <c r="H156" s="28">
        <v>70.5</v>
      </c>
      <c r="I156" s="4">
        <v>2</v>
      </c>
    </row>
    <row r="157" spans="2:9">
      <c r="B157" s="3" t="s">
        <v>8</v>
      </c>
      <c r="C157" s="4">
        <v>30</v>
      </c>
      <c r="D157" s="28">
        <v>52.2</v>
      </c>
      <c r="E157" s="4">
        <v>2</v>
      </c>
      <c r="F157" s="3" t="s">
        <v>8</v>
      </c>
      <c r="G157" s="4">
        <v>30</v>
      </c>
      <c r="H157" s="28">
        <v>52.2</v>
      </c>
      <c r="I157" s="4">
        <v>2</v>
      </c>
    </row>
    <row r="158" spans="2:9">
      <c r="B158" s="3"/>
      <c r="C158" s="4"/>
      <c r="D158" s="28"/>
      <c r="E158" s="4"/>
      <c r="F158" s="3"/>
      <c r="G158" s="4"/>
      <c r="H158" s="30"/>
      <c r="I158" s="4"/>
    </row>
    <row r="159" spans="2:9">
      <c r="B159" s="10" t="s">
        <v>48</v>
      </c>
      <c r="C159" s="11"/>
      <c r="D159" s="11"/>
      <c r="E159" s="11">
        <f>SUM(E152:E158)</f>
        <v>117</v>
      </c>
      <c r="F159" s="10" t="s">
        <v>48</v>
      </c>
      <c r="G159" s="12">
        <f>SUM(G151:G157)</f>
        <v>890</v>
      </c>
      <c r="H159" s="12">
        <f>SUM(H151:H157)</f>
        <v>670.28000000000009</v>
      </c>
      <c r="I159" s="11">
        <f>SUM(I151:I157)</f>
        <v>150</v>
      </c>
    </row>
    <row r="160" spans="2:9">
      <c r="B160" s="36" t="s">
        <v>10</v>
      </c>
      <c r="C160" s="37"/>
      <c r="D160" s="37"/>
      <c r="E160" s="38"/>
      <c r="F160" s="36" t="s">
        <v>10</v>
      </c>
      <c r="G160" s="37"/>
      <c r="H160" s="37"/>
      <c r="I160" s="38"/>
    </row>
    <row r="161" spans="2:9" ht="47.25">
      <c r="B161" s="31" t="s">
        <v>67</v>
      </c>
      <c r="C161" s="31" t="s">
        <v>93</v>
      </c>
      <c r="D161" s="31" t="s">
        <v>71</v>
      </c>
      <c r="E161" s="31" t="s">
        <v>50</v>
      </c>
      <c r="F161" s="31" t="s">
        <v>67</v>
      </c>
      <c r="G161" s="31" t="s">
        <v>93</v>
      </c>
      <c r="H161" s="31" t="s">
        <v>71</v>
      </c>
      <c r="I161" s="31" t="s">
        <v>50</v>
      </c>
    </row>
    <row r="162" spans="2:9">
      <c r="B162" s="3" t="s">
        <v>25</v>
      </c>
      <c r="C162" s="4">
        <v>200</v>
      </c>
      <c r="D162" s="28">
        <v>120</v>
      </c>
      <c r="E162" s="2">
        <v>20</v>
      </c>
      <c r="F162" s="3" t="s">
        <v>25</v>
      </c>
      <c r="G162" s="4">
        <v>200</v>
      </c>
      <c r="H162" s="28">
        <v>120</v>
      </c>
      <c r="I162" s="2">
        <v>20</v>
      </c>
    </row>
    <row r="163" spans="2:9">
      <c r="B163" s="3" t="s">
        <v>26</v>
      </c>
      <c r="C163" s="4">
        <v>100</v>
      </c>
      <c r="D163" s="28">
        <v>306.49</v>
      </c>
      <c r="E163" s="2">
        <v>30</v>
      </c>
      <c r="F163" s="3" t="s">
        <v>26</v>
      </c>
      <c r="G163" s="4">
        <v>100</v>
      </c>
      <c r="H163" s="28">
        <v>306.49</v>
      </c>
      <c r="I163" s="2">
        <v>30</v>
      </c>
    </row>
    <row r="164" spans="2:9">
      <c r="B164" s="10" t="s">
        <v>49</v>
      </c>
      <c r="C164" s="12">
        <f>SUM(C162:C163)</f>
        <v>300</v>
      </c>
      <c r="D164" s="12">
        <f>SUM(D162:D163)</f>
        <v>426.49</v>
      </c>
      <c r="E164" s="11">
        <f>SUM(E162:E163)</f>
        <v>50</v>
      </c>
      <c r="F164" s="10" t="s">
        <v>49</v>
      </c>
      <c r="G164" s="12">
        <f>SUM(G162:G163)</f>
        <v>300</v>
      </c>
      <c r="H164" s="12">
        <f>SUM(H162:H163)</f>
        <v>426.49</v>
      </c>
      <c r="I164" s="11">
        <f>SUM(I162:I163)</f>
        <v>50</v>
      </c>
    </row>
    <row r="165" spans="2:9">
      <c r="B165" s="36" t="s">
        <v>72</v>
      </c>
      <c r="C165" s="37"/>
      <c r="D165" s="37"/>
      <c r="E165" s="37"/>
      <c r="F165" s="37"/>
      <c r="G165" s="37"/>
      <c r="H165" s="37"/>
      <c r="I165" s="38"/>
    </row>
    <row r="166" spans="2:9" ht="47.25">
      <c r="B166" s="31" t="s">
        <v>67</v>
      </c>
      <c r="C166" s="31" t="s">
        <v>93</v>
      </c>
      <c r="D166" s="31" t="s">
        <v>71</v>
      </c>
      <c r="E166" s="31" t="s">
        <v>50</v>
      </c>
      <c r="F166" s="31" t="s">
        <v>67</v>
      </c>
      <c r="G166" s="31" t="s">
        <v>93</v>
      </c>
      <c r="H166" s="31" t="s">
        <v>71</v>
      </c>
      <c r="I166" s="31" t="s">
        <v>50</v>
      </c>
    </row>
    <row r="167" spans="2:9">
      <c r="B167" s="10"/>
      <c r="C167" s="11"/>
      <c r="D167" s="11"/>
      <c r="E167" s="11"/>
      <c r="F167" s="10"/>
      <c r="G167" s="11"/>
      <c r="H167" s="11"/>
      <c r="I167" s="11"/>
    </row>
    <row r="168" spans="2:9">
      <c r="B168" s="10"/>
      <c r="C168" s="11"/>
      <c r="D168" s="11"/>
      <c r="E168" s="11"/>
      <c r="F168" s="10"/>
      <c r="G168" s="11"/>
      <c r="H168" s="11"/>
      <c r="I168" s="11"/>
    </row>
    <row r="169" spans="2:9">
      <c r="B169" s="10"/>
      <c r="C169" s="11"/>
      <c r="D169" s="11"/>
      <c r="E169" s="11"/>
      <c r="F169" s="10"/>
      <c r="G169" s="11"/>
      <c r="H169" s="11"/>
      <c r="I169" s="11"/>
    </row>
    <row r="170" spans="2:9">
      <c r="B170" s="10"/>
      <c r="C170" s="11"/>
      <c r="D170" s="11"/>
      <c r="E170" s="11"/>
      <c r="F170" s="10"/>
      <c r="G170" s="11"/>
      <c r="H170" s="11"/>
      <c r="I170" s="11"/>
    </row>
    <row r="171" spans="2:9">
      <c r="B171" s="10"/>
      <c r="C171" s="11"/>
      <c r="D171" s="11"/>
      <c r="E171" s="11"/>
      <c r="F171" s="10"/>
      <c r="G171" s="11"/>
      <c r="H171" s="11"/>
      <c r="I171" s="11"/>
    </row>
    <row r="172" spans="2:9">
      <c r="B172" s="32"/>
      <c r="C172" s="15"/>
      <c r="D172" s="15"/>
      <c r="E172" s="15"/>
      <c r="F172" s="13"/>
      <c r="G172" s="14"/>
      <c r="H172" s="14"/>
      <c r="I172" s="15"/>
    </row>
    <row r="173" spans="2:9">
      <c r="B173" s="32" t="s">
        <v>68</v>
      </c>
      <c r="C173" s="22"/>
      <c r="D173" s="15"/>
      <c r="E173" s="15"/>
      <c r="F173" s="13"/>
      <c r="G173" s="14"/>
      <c r="H173" s="14"/>
      <c r="I173" s="15"/>
    </row>
    <row r="174" spans="2:9">
      <c r="B174" s="32"/>
      <c r="C174" s="15"/>
      <c r="D174" s="15"/>
      <c r="E174" s="15"/>
      <c r="F174" s="13"/>
      <c r="G174" s="14"/>
      <c r="H174" s="14"/>
      <c r="I174" s="15"/>
    </row>
    <row r="175" spans="2:9">
      <c r="B175" s="32" t="s">
        <v>69</v>
      </c>
      <c r="C175" s="22"/>
      <c r="D175" s="15"/>
      <c r="E175" s="15"/>
      <c r="F175" s="13"/>
      <c r="G175" s="14"/>
      <c r="H175" s="14"/>
      <c r="I175" s="15"/>
    </row>
    <row r="176" spans="2:9">
      <c r="B176" s="13"/>
      <c r="C176" s="15"/>
      <c r="D176" s="15"/>
      <c r="E176" s="15"/>
      <c r="F176" s="13"/>
      <c r="G176" s="14"/>
      <c r="H176" s="14"/>
      <c r="I176" s="15"/>
    </row>
    <row r="177" spans="2:9" s="1" customFormat="1">
      <c r="B177" s="5"/>
      <c r="C177" s="6"/>
      <c r="D177" s="6"/>
      <c r="E177" s="6"/>
      <c r="F177" s="40" t="s">
        <v>46</v>
      </c>
      <c r="G177" s="40"/>
      <c r="H177" s="40"/>
      <c r="I177" s="40"/>
    </row>
    <row r="178" spans="2:9" s="1" customFormat="1">
      <c r="B178" s="5"/>
      <c r="C178" s="6"/>
      <c r="D178" s="6"/>
      <c r="E178" s="6"/>
      <c r="F178" s="40" t="s">
        <v>51</v>
      </c>
      <c r="G178" s="40"/>
      <c r="H178" s="40"/>
      <c r="I178" s="40"/>
    </row>
    <row r="179" spans="2:9" s="1" customFormat="1">
      <c r="B179" s="7"/>
      <c r="C179" s="8"/>
      <c r="D179" s="8"/>
      <c r="E179" s="8"/>
      <c r="F179" s="41" t="s">
        <v>52</v>
      </c>
      <c r="G179" s="41"/>
      <c r="H179" s="41"/>
      <c r="I179" s="41"/>
    </row>
    <row r="180" spans="2:9" s="1" customFormat="1">
      <c r="B180" s="7"/>
      <c r="C180" s="8"/>
      <c r="D180" s="8"/>
      <c r="E180" s="8"/>
      <c r="F180" s="32"/>
      <c r="G180" s="32"/>
      <c r="H180" s="32"/>
      <c r="I180" s="9"/>
    </row>
    <row r="181" spans="2:9" s="1" customFormat="1">
      <c r="B181" s="42" t="s">
        <v>61</v>
      </c>
      <c r="C181" s="42"/>
      <c r="D181" s="42"/>
      <c r="E181" s="42"/>
      <c r="F181" s="42"/>
      <c r="G181" s="42"/>
      <c r="H181" s="42"/>
      <c r="I181" s="42"/>
    </row>
    <row r="182" spans="2:9" s="1" customFormat="1">
      <c r="B182" s="39" t="s">
        <v>54</v>
      </c>
      <c r="C182" s="39"/>
      <c r="D182" s="39"/>
      <c r="E182" s="39"/>
      <c r="F182" s="39" t="s">
        <v>55</v>
      </c>
      <c r="G182" s="39"/>
      <c r="H182" s="39"/>
      <c r="I182" s="39"/>
    </row>
    <row r="183" spans="2:9" s="1" customFormat="1" ht="12.75" customHeight="1">
      <c r="B183" s="39" t="s">
        <v>56</v>
      </c>
      <c r="C183" s="39"/>
      <c r="D183" s="39"/>
      <c r="E183" s="39"/>
      <c r="F183" s="39" t="s">
        <v>57</v>
      </c>
      <c r="G183" s="39"/>
      <c r="H183" s="39"/>
      <c r="I183" s="39"/>
    </row>
    <row r="184" spans="2:9" s="1" customFormat="1" ht="12.75">
      <c r="B184" s="39"/>
      <c r="C184" s="39"/>
      <c r="D184" s="39"/>
      <c r="E184" s="39"/>
      <c r="F184" s="39"/>
      <c r="G184" s="39"/>
      <c r="H184" s="39"/>
      <c r="I184" s="39"/>
    </row>
    <row r="185" spans="2:9">
      <c r="B185" s="36" t="s">
        <v>66</v>
      </c>
      <c r="C185" s="37"/>
      <c r="D185" s="37"/>
      <c r="E185" s="38"/>
      <c r="F185" s="36" t="s">
        <v>0</v>
      </c>
      <c r="G185" s="37"/>
      <c r="H185" s="37"/>
      <c r="I185" s="38"/>
    </row>
    <row r="186" spans="2:9" ht="48.75" customHeight="1">
      <c r="B186" s="31" t="s">
        <v>67</v>
      </c>
      <c r="C186" s="31" t="s">
        <v>93</v>
      </c>
      <c r="D186" s="31" t="s">
        <v>71</v>
      </c>
      <c r="E186" s="31" t="s">
        <v>50</v>
      </c>
      <c r="F186" s="31" t="s">
        <v>67</v>
      </c>
      <c r="G186" s="31" t="s">
        <v>93</v>
      </c>
      <c r="H186" s="31" t="s">
        <v>71</v>
      </c>
      <c r="I186" s="31" t="s">
        <v>50</v>
      </c>
    </row>
    <row r="187" spans="2:9" ht="31.5">
      <c r="B187" s="24" t="s">
        <v>82</v>
      </c>
      <c r="C187" s="25">
        <v>200</v>
      </c>
      <c r="D187" s="28">
        <v>292.26</v>
      </c>
      <c r="E187" s="4"/>
      <c r="F187" s="24" t="s">
        <v>82</v>
      </c>
      <c r="G187" s="25">
        <v>250</v>
      </c>
      <c r="H187" s="28">
        <v>365.33</v>
      </c>
      <c r="I187" s="26">
        <v>46</v>
      </c>
    </row>
    <row r="188" spans="2:9" ht="18.75" customHeight="1">
      <c r="B188" s="3" t="s">
        <v>1</v>
      </c>
      <c r="C188" s="4">
        <v>100</v>
      </c>
      <c r="D188" s="28">
        <v>230.71</v>
      </c>
      <c r="E188" s="4"/>
      <c r="F188" s="3" t="s">
        <v>1</v>
      </c>
      <c r="G188" s="4">
        <v>100</v>
      </c>
      <c r="H188" s="28">
        <v>230.71</v>
      </c>
      <c r="I188" s="4">
        <v>20</v>
      </c>
    </row>
    <row r="189" spans="2:9" ht="17.25" customHeight="1">
      <c r="B189" s="24" t="s">
        <v>2</v>
      </c>
      <c r="C189" s="25">
        <v>200</v>
      </c>
      <c r="D189" s="28">
        <v>28.46</v>
      </c>
      <c r="E189" s="4"/>
      <c r="F189" s="24" t="s">
        <v>2</v>
      </c>
      <c r="G189" s="25">
        <v>200</v>
      </c>
      <c r="H189" s="28">
        <v>28.46</v>
      </c>
      <c r="I189" s="26">
        <v>5</v>
      </c>
    </row>
    <row r="190" spans="2:9" ht="17.25" customHeight="1">
      <c r="B190" s="24"/>
      <c r="C190" s="25"/>
      <c r="D190" s="26"/>
      <c r="E190" s="4"/>
      <c r="F190" s="24"/>
      <c r="G190" s="25"/>
      <c r="H190" s="26"/>
      <c r="I190" s="26"/>
    </row>
    <row r="191" spans="2:9" ht="17.25" customHeight="1">
      <c r="B191" s="24"/>
      <c r="C191" s="25"/>
      <c r="D191" s="26"/>
      <c r="E191" s="4"/>
      <c r="F191" s="24"/>
      <c r="G191" s="25"/>
      <c r="H191" s="26"/>
      <c r="I191" s="26"/>
    </row>
    <row r="192" spans="2:9">
      <c r="B192" s="10" t="s">
        <v>47</v>
      </c>
      <c r="C192" s="12">
        <f t="shared" ref="C192:D192" si="3">SUM(C187:C191)</f>
        <v>500</v>
      </c>
      <c r="D192" s="12">
        <f t="shared" si="3"/>
        <v>551.43000000000006</v>
      </c>
      <c r="E192" s="12"/>
      <c r="F192" s="10" t="s">
        <v>47</v>
      </c>
      <c r="G192" s="11">
        <f>SUM(G187:G189)</f>
        <v>550</v>
      </c>
      <c r="H192" s="11">
        <f>SUM(H187:H189)</f>
        <v>624.5</v>
      </c>
      <c r="I192" s="11">
        <f>SUM(I187:I189)</f>
        <v>71</v>
      </c>
    </row>
    <row r="193" spans="2:9" ht="21.75" customHeight="1">
      <c r="B193" s="36" t="s">
        <v>3</v>
      </c>
      <c r="C193" s="37"/>
      <c r="D193" s="37"/>
      <c r="E193" s="38"/>
      <c r="F193" s="36" t="s">
        <v>3</v>
      </c>
      <c r="G193" s="37"/>
      <c r="H193" s="37"/>
      <c r="I193" s="38"/>
    </row>
    <row r="194" spans="2:9" ht="53.25" customHeight="1">
      <c r="B194" s="31" t="s">
        <v>67</v>
      </c>
      <c r="C194" s="31" t="s">
        <v>93</v>
      </c>
      <c r="D194" s="31" t="s">
        <v>71</v>
      </c>
      <c r="E194" s="31" t="s">
        <v>50</v>
      </c>
      <c r="F194" s="31" t="s">
        <v>67</v>
      </c>
      <c r="G194" s="31" t="s">
        <v>93</v>
      </c>
      <c r="H194" s="31" t="s">
        <v>71</v>
      </c>
      <c r="I194" s="31" t="s">
        <v>50</v>
      </c>
    </row>
    <row r="195" spans="2:9" ht="31.5" customHeight="1">
      <c r="B195" s="10"/>
      <c r="C195" s="2"/>
      <c r="D195" s="2"/>
      <c r="E195" s="2"/>
      <c r="F195" s="24" t="s">
        <v>88</v>
      </c>
      <c r="G195" s="4">
        <v>100</v>
      </c>
      <c r="H195" s="28">
        <v>136</v>
      </c>
      <c r="I195" s="2">
        <v>26</v>
      </c>
    </row>
    <row r="196" spans="2:9" ht="31.5">
      <c r="B196" s="3" t="s">
        <v>28</v>
      </c>
      <c r="C196" s="4">
        <v>200</v>
      </c>
      <c r="D196" s="28">
        <v>105.46</v>
      </c>
      <c r="E196" s="4">
        <v>27</v>
      </c>
      <c r="F196" s="3" t="s">
        <v>28</v>
      </c>
      <c r="G196" s="4">
        <v>250</v>
      </c>
      <c r="H196" s="28">
        <v>131.82</v>
      </c>
      <c r="I196" s="2">
        <v>34</v>
      </c>
    </row>
    <row r="197" spans="2:9">
      <c r="B197" s="3" t="s">
        <v>83</v>
      </c>
      <c r="C197" s="4">
        <v>240</v>
      </c>
      <c r="D197" s="28">
        <v>397.68</v>
      </c>
      <c r="E197" s="4">
        <v>72</v>
      </c>
      <c r="F197" s="3" t="s">
        <v>83</v>
      </c>
      <c r="G197" s="4">
        <v>280</v>
      </c>
      <c r="H197" s="28">
        <v>463.96</v>
      </c>
      <c r="I197" s="2">
        <v>84</v>
      </c>
    </row>
    <row r="198" spans="2:9">
      <c r="B198" s="3" t="s">
        <v>95</v>
      </c>
      <c r="C198" s="4">
        <v>200</v>
      </c>
      <c r="D198" s="28">
        <v>75</v>
      </c>
      <c r="E198" s="4">
        <v>22</v>
      </c>
      <c r="F198" s="3" t="s">
        <v>95</v>
      </c>
      <c r="G198" s="4">
        <v>200</v>
      </c>
      <c r="H198" s="28">
        <v>75</v>
      </c>
      <c r="I198" s="4">
        <v>22</v>
      </c>
    </row>
    <row r="199" spans="2:9">
      <c r="B199" s="3" t="s">
        <v>9</v>
      </c>
      <c r="C199" s="4">
        <v>30</v>
      </c>
      <c r="D199" s="28">
        <v>70.5</v>
      </c>
      <c r="E199" s="4">
        <v>2</v>
      </c>
      <c r="F199" s="3" t="s">
        <v>9</v>
      </c>
      <c r="G199" s="4">
        <v>30</v>
      </c>
      <c r="H199" s="28">
        <v>70.5</v>
      </c>
      <c r="I199" s="4">
        <v>2</v>
      </c>
    </row>
    <row r="200" spans="2:9">
      <c r="B200" s="3" t="s">
        <v>8</v>
      </c>
      <c r="C200" s="4">
        <v>30</v>
      </c>
      <c r="D200" s="28">
        <v>52.2</v>
      </c>
      <c r="E200" s="4">
        <v>2</v>
      </c>
      <c r="F200" s="3" t="s">
        <v>8</v>
      </c>
      <c r="G200" s="4">
        <v>30</v>
      </c>
      <c r="H200" s="28">
        <v>52.2</v>
      </c>
      <c r="I200" s="4">
        <v>2</v>
      </c>
    </row>
    <row r="201" spans="2:9">
      <c r="B201" s="3"/>
      <c r="C201" s="4"/>
      <c r="D201" s="26"/>
      <c r="E201" s="4"/>
      <c r="F201" s="3"/>
      <c r="G201" s="4"/>
      <c r="H201" s="26"/>
      <c r="I201" s="4"/>
    </row>
    <row r="202" spans="2:9">
      <c r="B202" s="3"/>
      <c r="C202" s="4"/>
      <c r="D202" s="26"/>
      <c r="E202" s="4"/>
      <c r="F202" s="3"/>
      <c r="G202" s="4"/>
      <c r="H202" s="26"/>
      <c r="I202" s="4"/>
    </row>
    <row r="203" spans="2:9">
      <c r="B203" s="10" t="s">
        <v>48</v>
      </c>
      <c r="C203" s="12"/>
      <c r="D203" s="12"/>
      <c r="E203" s="12">
        <f>SUM(E196:E202)</f>
        <v>125</v>
      </c>
      <c r="F203" s="10" t="s">
        <v>48</v>
      </c>
      <c r="G203" s="11">
        <f>SUM(G195:G200)</f>
        <v>890</v>
      </c>
      <c r="H203" s="11">
        <f>SUM(H195:H200)</f>
        <v>929.48</v>
      </c>
      <c r="I203" s="11">
        <f>SUM(I195:I200)</f>
        <v>170</v>
      </c>
    </row>
    <row r="204" spans="2:9" ht="21" customHeight="1">
      <c r="B204" s="36" t="s">
        <v>10</v>
      </c>
      <c r="C204" s="37"/>
      <c r="D204" s="37"/>
      <c r="E204" s="38"/>
      <c r="F204" s="36" t="s">
        <v>10</v>
      </c>
      <c r="G204" s="37"/>
      <c r="H204" s="37"/>
      <c r="I204" s="38"/>
    </row>
    <row r="205" spans="2:9" ht="47.25">
      <c r="B205" s="31" t="s">
        <v>67</v>
      </c>
      <c r="C205" s="31" t="s">
        <v>93</v>
      </c>
      <c r="D205" s="31" t="s">
        <v>71</v>
      </c>
      <c r="E205" s="31" t="s">
        <v>50</v>
      </c>
      <c r="F205" s="31" t="s">
        <v>67</v>
      </c>
      <c r="G205" s="31" t="s">
        <v>93</v>
      </c>
      <c r="H205" s="31" t="s">
        <v>71</v>
      </c>
      <c r="I205" s="31" t="s">
        <v>50</v>
      </c>
    </row>
    <row r="206" spans="2:9">
      <c r="B206" s="3" t="s">
        <v>92</v>
      </c>
      <c r="C206" s="4">
        <v>200</v>
      </c>
      <c r="D206" s="28">
        <v>26.54</v>
      </c>
      <c r="E206" s="2">
        <v>22</v>
      </c>
      <c r="F206" s="3" t="s">
        <v>92</v>
      </c>
      <c r="G206" s="4">
        <v>200</v>
      </c>
      <c r="H206" s="28">
        <v>26.54</v>
      </c>
      <c r="I206" s="2">
        <v>22</v>
      </c>
    </row>
    <row r="207" spans="2:9" ht="31.5">
      <c r="B207" s="3" t="s">
        <v>80</v>
      </c>
      <c r="C207" s="4">
        <v>100</v>
      </c>
      <c r="D207" s="28">
        <v>239.67</v>
      </c>
      <c r="E207" s="2">
        <v>26</v>
      </c>
      <c r="F207" s="3" t="s">
        <v>80</v>
      </c>
      <c r="G207" s="4">
        <v>100</v>
      </c>
      <c r="H207" s="28">
        <v>239.67</v>
      </c>
      <c r="I207" s="2">
        <v>26</v>
      </c>
    </row>
    <row r="208" spans="2:9">
      <c r="B208" s="10" t="s">
        <v>49</v>
      </c>
      <c r="C208" s="11">
        <f>SUM(C206:C207)</f>
        <v>300</v>
      </c>
      <c r="D208" s="11">
        <f>SUM(D206:D207)</f>
        <v>266.20999999999998</v>
      </c>
      <c r="E208" s="11">
        <f>SUM(E206:E207)</f>
        <v>48</v>
      </c>
      <c r="F208" s="10" t="s">
        <v>49</v>
      </c>
      <c r="G208" s="11">
        <f>SUM(G206:G207)</f>
        <v>300</v>
      </c>
      <c r="H208" s="11">
        <f>SUM(H206:H207)</f>
        <v>266.20999999999998</v>
      </c>
      <c r="I208" s="11">
        <f>SUM(I206:I207)</f>
        <v>48</v>
      </c>
    </row>
    <row r="209" spans="2:9" ht="15.75" customHeight="1">
      <c r="B209" s="36" t="s">
        <v>72</v>
      </c>
      <c r="C209" s="37"/>
      <c r="D209" s="37"/>
      <c r="E209" s="37"/>
      <c r="F209" s="37"/>
      <c r="G209" s="37"/>
      <c r="H209" s="37"/>
      <c r="I209" s="38"/>
    </row>
    <row r="210" spans="2:9" ht="47.25">
      <c r="B210" s="31" t="s">
        <v>67</v>
      </c>
      <c r="C210" s="31" t="s">
        <v>93</v>
      </c>
      <c r="D210" s="31" t="s">
        <v>71</v>
      </c>
      <c r="E210" s="31" t="s">
        <v>50</v>
      </c>
      <c r="F210" s="31" t="s">
        <v>67</v>
      </c>
      <c r="G210" s="31" t="s">
        <v>93</v>
      </c>
      <c r="H210" s="31" t="s">
        <v>71</v>
      </c>
      <c r="I210" s="31" t="s">
        <v>50</v>
      </c>
    </row>
    <row r="211" spans="2:9">
      <c r="B211" s="10"/>
      <c r="C211" s="11"/>
      <c r="D211" s="11"/>
      <c r="E211" s="11"/>
      <c r="F211" s="10"/>
      <c r="G211" s="11"/>
      <c r="H211" s="11"/>
      <c r="I211" s="11"/>
    </row>
    <row r="212" spans="2:9">
      <c r="B212" s="10"/>
      <c r="C212" s="11"/>
      <c r="D212" s="11"/>
      <c r="E212" s="11"/>
      <c r="F212" s="10"/>
      <c r="G212" s="11"/>
      <c r="H212" s="11"/>
      <c r="I212" s="11"/>
    </row>
    <row r="213" spans="2:9">
      <c r="B213" s="10"/>
      <c r="C213" s="11"/>
      <c r="D213" s="11"/>
      <c r="E213" s="11"/>
      <c r="F213" s="10"/>
      <c r="G213" s="11"/>
      <c r="H213" s="11"/>
      <c r="I213" s="11"/>
    </row>
    <row r="214" spans="2:9">
      <c r="B214" s="10"/>
      <c r="C214" s="11"/>
      <c r="D214" s="11"/>
      <c r="E214" s="11"/>
      <c r="F214" s="10"/>
      <c r="G214" s="11"/>
      <c r="H214" s="11"/>
      <c r="I214" s="11"/>
    </row>
    <row r="215" spans="2:9">
      <c r="B215" s="10"/>
      <c r="C215" s="11"/>
      <c r="D215" s="11"/>
      <c r="E215" s="11"/>
      <c r="F215" s="10"/>
      <c r="G215" s="11"/>
      <c r="H215" s="11"/>
      <c r="I215" s="11"/>
    </row>
    <row r="216" spans="2:9">
      <c r="B216" s="13"/>
      <c r="C216" s="14"/>
      <c r="D216" s="14"/>
      <c r="E216" s="14"/>
      <c r="F216" s="13"/>
      <c r="G216" s="15"/>
      <c r="H216" s="15"/>
      <c r="I216" s="15"/>
    </row>
    <row r="217" spans="2:9">
      <c r="B217" s="32" t="s">
        <v>68</v>
      </c>
      <c r="C217" s="23"/>
      <c r="D217" s="14"/>
      <c r="E217" s="14"/>
      <c r="F217" s="13"/>
      <c r="G217" s="15"/>
      <c r="H217" s="15"/>
      <c r="I217" s="15"/>
    </row>
    <row r="218" spans="2:9">
      <c r="B218" s="32"/>
      <c r="C218" s="14"/>
      <c r="D218" s="14"/>
      <c r="E218" s="14"/>
      <c r="F218" s="13"/>
      <c r="G218" s="15"/>
      <c r="H218" s="15"/>
      <c r="I218" s="15"/>
    </row>
    <row r="219" spans="2:9">
      <c r="B219" s="32" t="s">
        <v>69</v>
      </c>
      <c r="C219" s="23"/>
      <c r="D219" s="14"/>
      <c r="E219" s="14"/>
      <c r="F219" s="13"/>
      <c r="G219" s="15"/>
      <c r="H219" s="15"/>
      <c r="I219" s="15"/>
    </row>
    <row r="220" spans="2:9">
      <c r="B220" s="13"/>
      <c r="C220" s="15"/>
      <c r="D220" s="15"/>
      <c r="E220" s="15"/>
      <c r="F220" s="13"/>
      <c r="G220" s="15"/>
      <c r="H220" s="15"/>
    </row>
    <row r="221" spans="2:9">
      <c r="F221" s="40" t="s">
        <v>46</v>
      </c>
      <c r="G221" s="40"/>
      <c r="H221" s="40"/>
      <c r="I221" s="40"/>
    </row>
    <row r="222" spans="2:9">
      <c r="F222" s="40" t="s">
        <v>51</v>
      </c>
      <c r="G222" s="40"/>
      <c r="H222" s="40"/>
      <c r="I222" s="40"/>
    </row>
    <row r="223" spans="2:9" s="1" customFormat="1">
      <c r="B223" s="7"/>
      <c r="C223" s="8"/>
      <c r="D223" s="8"/>
      <c r="E223" s="8"/>
      <c r="F223" s="41" t="s">
        <v>52</v>
      </c>
      <c r="G223" s="41"/>
      <c r="H223" s="41"/>
      <c r="I223" s="41"/>
    </row>
    <row r="224" spans="2:9" s="1" customFormat="1">
      <c r="B224" s="7"/>
      <c r="C224" s="8"/>
      <c r="D224" s="8"/>
      <c r="E224" s="8"/>
      <c r="F224" s="32"/>
      <c r="G224" s="32"/>
      <c r="H224" s="32"/>
      <c r="I224" s="9"/>
    </row>
    <row r="225" spans="2:9" s="1" customFormat="1">
      <c r="B225" s="42" t="s">
        <v>62</v>
      </c>
      <c r="C225" s="42"/>
      <c r="D225" s="42"/>
      <c r="E225" s="42"/>
      <c r="F225" s="42"/>
      <c r="G225" s="42"/>
      <c r="H225" s="42"/>
      <c r="I225" s="42"/>
    </row>
    <row r="226" spans="2:9" s="1" customFormat="1">
      <c r="B226" s="39" t="s">
        <v>54</v>
      </c>
      <c r="C226" s="39"/>
      <c r="D226" s="39"/>
      <c r="E226" s="39"/>
      <c r="F226" s="39" t="s">
        <v>55</v>
      </c>
      <c r="G226" s="39"/>
      <c r="H226" s="39"/>
      <c r="I226" s="39"/>
    </row>
    <row r="227" spans="2:9" s="1" customFormat="1" ht="12.75" customHeight="1">
      <c r="B227" s="39" t="s">
        <v>56</v>
      </c>
      <c r="C227" s="39"/>
      <c r="D227" s="39"/>
      <c r="E227" s="39"/>
      <c r="F227" s="39" t="s">
        <v>57</v>
      </c>
      <c r="G227" s="39"/>
      <c r="H227" s="39"/>
      <c r="I227" s="39"/>
    </row>
    <row r="228" spans="2:9" s="1" customFormat="1" ht="12.75">
      <c r="B228" s="39"/>
      <c r="C228" s="39"/>
      <c r="D228" s="39"/>
      <c r="E228" s="39"/>
      <c r="F228" s="39"/>
      <c r="G228" s="39"/>
      <c r="H228" s="39"/>
      <c r="I228" s="39"/>
    </row>
    <row r="229" spans="2:9">
      <c r="B229" s="36" t="s">
        <v>66</v>
      </c>
      <c r="C229" s="37"/>
      <c r="D229" s="37"/>
      <c r="E229" s="38"/>
      <c r="F229" s="36" t="s">
        <v>0</v>
      </c>
      <c r="G229" s="37"/>
      <c r="H229" s="37"/>
      <c r="I229" s="38"/>
    </row>
    <row r="230" spans="2:9" ht="47.25" customHeight="1">
      <c r="B230" s="31" t="s">
        <v>67</v>
      </c>
      <c r="C230" s="31" t="s">
        <v>93</v>
      </c>
      <c r="D230" s="31" t="s">
        <v>71</v>
      </c>
      <c r="E230" s="31" t="s">
        <v>50</v>
      </c>
      <c r="F230" s="31" t="s">
        <v>67</v>
      </c>
      <c r="G230" s="31" t="s">
        <v>93</v>
      </c>
      <c r="H230" s="31" t="s">
        <v>71</v>
      </c>
      <c r="I230" s="31" t="s">
        <v>50</v>
      </c>
    </row>
    <row r="231" spans="2:9">
      <c r="B231" s="3" t="s">
        <v>31</v>
      </c>
      <c r="C231" s="4">
        <v>200</v>
      </c>
      <c r="D231" s="28">
        <v>220.62</v>
      </c>
      <c r="E231" s="4"/>
      <c r="F231" s="3" t="s">
        <v>31</v>
      </c>
      <c r="G231" s="4">
        <v>250</v>
      </c>
      <c r="H231" s="28">
        <v>275.77</v>
      </c>
      <c r="I231" s="2">
        <v>46</v>
      </c>
    </row>
    <row r="232" spans="2:9" ht="18" customHeight="1">
      <c r="B232" s="3" t="s">
        <v>18</v>
      </c>
      <c r="C232" s="4">
        <v>40</v>
      </c>
      <c r="D232" s="28">
        <v>104.8</v>
      </c>
      <c r="E232" s="4"/>
      <c r="F232" s="3" t="s">
        <v>18</v>
      </c>
      <c r="G232" s="4">
        <v>40</v>
      </c>
      <c r="H232" s="28">
        <v>104.8</v>
      </c>
      <c r="I232" s="2">
        <v>4</v>
      </c>
    </row>
    <row r="233" spans="2:9" ht="18" customHeight="1">
      <c r="B233" s="3" t="s">
        <v>32</v>
      </c>
      <c r="C233" s="4">
        <v>10</v>
      </c>
      <c r="D233" s="28">
        <v>36.4</v>
      </c>
      <c r="E233" s="4"/>
      <c r="F233" s="3" t="s">
        <v>32</v>
      </c>
      <c r="G233" s="4">
        <v>10</v>
      </c>
      <c r="H233" s="28">
        <v>36.4</v>
      </c>
      <c r="I233" s="4">
        <v>10</v>
      </c>
    </row>
    <row r="234" spans="2:9" ht="18" customHeight="1">
      <c r="B234" s="3" t="s">
        <v>33</v>
      </c>
      <c r="C234" s="4">
        <v>10</v>
      </c>
      <c r="D234" s="28">
        <v>56.6</v>
      </c>
      <c r="E234" s="4"/>
      <c r="F234" s="3" t="s">
        <v>33</v>
      </c>
      <c r="G234" s="4">
        <v>10</v>
      </c>
      <c r="H234" s="28">
        <v>56.6</v>
      </c>
      <c r="I234" s="4">
        <v>10</v>
      </c>
    </row>
    <row r="235" spans="2:9" ht="18" customHeight="1">
      <c r="B235" s="3" t="s">
        <v>2</v>
      </c>
      <c r="C235" s="4">
        <v>200</v>
      </c>
      <c r="D235" s="28">
        <v>28.46</v>
      </c>
      <c r="E235" s="4"/>
      <c r="F235" s="3" t="s">
        <v>2</v>
      </c>
      <c r="G235" s="4">
        <v>200</v>
      </c>
      <c r="H235" s="28">
        <v>28.46</v>
      </c>
      <c r="I235" s="4">
        <v>5</v>
      </c>
    </row>
    <row r="236" spans="2:9" ht="18" customHeight="1">
      <c r="B236" s="3" t="s">
        <v>34</v>
      </c>
      <c r="C236" s="4">
        <v>40</v>
      </c>
      <c r="D236" s="28">
        <v>166.84</v>
      </c>
      <c r="E236" s="4"/>
      <c r="F236" s="3" t="s">
        <v>34</v>
      </c>
      <c r="G236" s="4">
        <v>40</v>
      </c>
      <c r="H236" s="28">
        <v>166.84</v>
      </c>
      <c r="I236" s="2">
        <v>4</v>
      </c>
    </row>
    <row r="237" spans="2:9" ht="18" customHeight="1">
      <c r="B237" s="3"/>
      <c r="C237" s="4"/>
      <c r="D237" s="26"/>
      <c r="E237" s="4"/>
      <c r="F237" s="3"/>
      <c r="G237" s="4"/>
      <c r="H237" s="26"/>
      <c r="I237" s="2"/>
    </row>
    <row r="238" spans="2:9" ht="17.25" customHeight="1">
      <c r="B238" s="10" t="s">
        <v>47</v>
      </c>
      <c r="C238" s="11">
        <f t="shared" ref="C238:D238" si="4">SUM(C231:C237)</f>
        <v>500</v>
      </c>
      <c r="D238" s="11">
        <f t="shared" si="4"/>
        <v>613.72</v>
      </c>
      <c r="E238" s="11"/>
      <c r="F238" s="10" t="s">
        <v>47</v>
      </c>
      <c r="G238" s="11">
        <f>SUM(G231:G236)</f>
        <v>550</v>
      </c>
      <c r="H238" s="11">
        <f>SUM(H231:H236)</f>
        <v>668.87</v>
      </c>
      <c r="I238" s="11">
        <f>SUM(I231:I236)</f>
        <v>79</v>
      </c>
    </row>
    <row r="239" spans="2:9" ht="17.25" customHeight="1">
      <c r="B239" s="36" t="s">
        <v>3</v>
      </c>
      <c r="C239" s="37"/>
      <c r="D239" s="37"/>
      <c r="E239" s="38"/>
      <c r="F239" s="36" t="s">
        <v>3</v>
      </c>
      <c r="G239" s="37"/>
      <c r="H239" s="37"/>
      <c r="I239" s="38"/>
    </row>
    <row r="240" spans="2:9" ht="47.25" customHeight="1">
      <c r="B240" s="31" t="s">
        <v>67</v>
      </c>
      <c r="C240" s="31" t="s">
        <v>93</v>
      </c>
      <c r="D240" s="31" t="s">
        <v>71</v>
      </c>
      <c r="E240" s="31" t="s">
        <v>50</v>
      </c>
      <c r="F240" s="31" t="s">
        <v>67</v>
      </c>
      <c r="G240" s="31" t="s">
        <v>93</v>
      </c>
      <c r="H240" s="31" t="s">
        <v>71</v>
      </c>
      <c r="I240" s="31" t="s">
        <v>50</v>
      </c>
    </row>
    <row r="241" spans="2:9" ht="33" customHeight="1">
      <c r="B241" s="10"/>
      <c r="C241" s="2"/>
      <c r="D241" s="2"/>
      <c r="E241" s="2"/>
      <c r="F241" s="3" t="s">
        <v>4</v>
      </c>
      <c r="G241" s="4">
        <v>100</v>
      </c>
      <c r="H241" s="28">
        <v>119</v>
      </c>
      <c r="I241" s="2">
        <v>16</v>
      </c>
    </row>
    <row r="242" spans="2:9" ht="31.5">
      <c r="B242" s="3" t="s">
        <v>35</v>
      </c>
      <c r="C242" s="4">
        <v>200</v>
      </c>
      <c r="D242" s="28">
        <v>90.08</v>
      </c>
      <c r="E242" s="4">
        <v>30</v>
      </c>
      <c r="F242" s="3" t="s">
        <v>35</v>
      </c>
      <c r="G242" s="4">
        <v>250</v>
      </c>
      <c r="H242" s="28">
        <v>112.6</v>
      </c>
      <c r="I242" s="2">
        <v>38</v>
      </c>
    </row>
    <row r="243" spans="2:9">
      <c r="B243" s="3" t="s">
        <v>6</v>
      </c>
      <c r="C243" s="4">
        <v>90</v>
      </c>
      <c r="D243" s="28">
        <v>137.22999999999999</v>
      </c>
      <c r="E243" s="2">
        <v>37</v>
      </c>
      <c r="F243" s="3" t="s">
        <v>6</v>
      </c>
      <c r="G243" s="4">
        <v>100</v>
      </c>
      <c r="H243" s="28">
        <v>152.47999999999999</v>
      </c>
      <c r="I243" s="2">
        <v>41</v>
      </c>
    </row>
    <row r="244" spans="2:9">
      <c r="B244" s="3" t="s">
        <v>19</v>
      </c>
      <c r="C244" s="4">
        <v>150</v>
      </c>
      <c r="D244" s="28">
        <v>191.4</v>
      </c>
      <c r="E244" s="4">
        <v>20</v>
      </c>
      <c r="F244" s="3" t="s">
        <v>19</v>
      </c>
      <c r="G244" s="4">
        <v>180</v>
      </c>
      <c r="H244" s="28">
        <v>229.68</v>
      </c>
      <c r="I244" s="2">
        <v>24</v>
      </c>
    </row>
    <row r="245" spans="2:9">
      <c r="B245" s="3" t="s">
        <v>75</v>
      </c>
      <c r="C245" s="4">
        <v>200</v>
      </c>
      <c r="D245" s="28">
        <v>43.48</v>
      </c>
      <c r="E245" s="4">
        <v>16</v>
      </c>
      <c r="F245" s="3" t="s">
        <v>75</v>
      </c>
      <c r="G245" s="4">
        <v>200</v>
      </c>
      <c r="H245" s="28">
        <v>43.48</v>
      </c>
      <c r="I245" s="4">
        <v>16</v>
      </c>
    </row>
    <row r="246" spans="2:9">
      <c r="B246" s="3" t="s">
        <v>9</v>
      </c>
      <c r="C246" s="4">
        <v>30</v>
      </c>
      <c r="D246" s="28">
        <v>70.5</v>
      </c>
      <c r="E246" s="4">
        <v>2</v>
      </c>
      <c r="F246" s="3" t="s">
        <v>9</v>
      </c>
      <c r="G246" s="4">
        <v>30</v>
      </c>
      <c r="H246" s="28">
        <v>70.5</v>
      </c>
      <c r="I246" s="4">
        <v>2</v>
      </c>
    </row>
    <row r="247" spans="2:9">
      <c r="B247" s="3" t="s">
        <v>8</v>
      </c>
      <c r="C247" s="4">
        <v>30</v>
      </c>
      <c r="D247" s="28">
        <v>52.2</v>
      </c>
      <c r="E247" s="4">
        <v>2</v>
      </c>
      <c r="F247" s="3" t="s">
        <v>8</v>
      </c>
      <c r="G247" s="4">
        <v>30</v>
      </c>
      <c r="H247" s="28">
        <v>52.2</v>
      </c>
      <c r="I247" s="4">
        <v>2</v>
      </c>
    </row>
    <row r="248" spans="2:9">
      <c r="B248" s="3"/>
      <c r="C248" s="4"/>
      <c r="D248" s="26"/>
      <c r="E248" s="4"/>
      <c r="F248" s="3"/>
      <c r="G248" s="4"/>
      <c r="H248" s="26"/>
      <c r="I248" s="4"/>
    </row>
    <row r="249" spans="2:9">
      <c r="B249" s="10" t="s">
        <v>48</v>
      </c>
      <c r="C249" s="11"/>
      <c r="D249" s="11"/>
      <c r="E249" s="11">
        <f>SUM(E242:E248)</f>
        <v>107</v>
      </c>
      <c r="F249" s="10" t="s">
        <v>48</v>
      </c>
      <c r="G249" s="11">
        <f>SUM(G241:G247)</f>
        <v>890</v>
      </c>
      <c r="H249" s="11">
        <f>SUM(H241:H247)</f>
        <v>779.94</v>
      </c>
      <c r="I249" s="11">
        <f>SUM(I241:I247)</f>
        <v>139</v>
      </c>
    </row>
    <row r="250" spans="2:9">
      <c r="B250" s="36" t="s">
        <v>10</v>
      </c>
      <c r="C250" s="37"/>
      <c r="D250" s="37"/>
      <c r="E250" s="38"/>
      <c r="F250" s="36" t="s">
        <v>10</v>
      </c>
      <c r="G250" s="37"/>
      <c r="H250" s="37"/>
      <c r="I250" s="38"/>
    </row>
    <row r="251" spans="2:9" ht="59.25" customHeight="1">
      <c r="B251" s="31" t="s">
        <v>67</v>
      </c>
      <c r="C251" s="31" t="s">
        <v>93</v>
      </c>
      <c r="D251" s="31" t="s">
        <v>71</v>
      </c>
      <c r="E251" s="31" t="s">
        <v>50</v>
      </c>
      <c r="F251" s="31" t="s">
        <v>67</v>
      </c>
      <c r="G251" s="31" t="s">
        <v>93</v>
      </c>
      <c r="H251" s="31" t="s">
        <v>71</v>
      </c>
      <c r="I251" s="31" t="s">
        <v>50</v>
      </c>
    </row>
    <row r="252" spans="2:9" ht="31.5">
      <c r="B252" s="3" t="s">
        <v>85</v>
      </c>
      <c r="C252" s="4">
        <v>200</v>
      </c>
      <c r="D252" s="28">
        <v>95</v>
      </c>
      <c r="E252" s="2">
        <v>22</v>
      </c>
      <c r="F252" s="3" t="s">
        <v>85</v>
      </c>
      <c r="G252" s="4">
        <v>200</v>
      </c>
      <c r="H252" s="28">
        <v>95</v>
      </c>
      <c r="I252" s="2">
        <v>22</v>
      </c>
    </row>
    <row r="253" spans="2:9">
      <c r="B253" s="3" t="s">
        <v>36</v>
      </c>
      <c r="C253" s="4">
        <v>100</v>
      </c>
      <c r="D253" s="28">
        <v>278</v>
      </c>
      <c r="E253" s="2">
        <v>28</v>
      </c>
      <c r="F253" s="3" t="s">
        <v>36</v>
      </c>
      <c r="G253" s="4">
        <v>100</v>
      </c>
      <c r="H253" s="28">
        <v>278</v>
      </c>
      <c r="I253" s="2">
        <v>28</v>
      </c>
    </row>
    <row r="254" spans="2:9">
      <c r="B254" s="10" t="s">
        <v>49</v>
      </c>
      <c r="C254" s="11">
        <f>SUM(C252:C253)</f>
        <v>300</v>
      </c>
      <c r="D254" s="11">
        <f>SUM(D252:D253)</f>
        <v>373</v>
      </c>
      <c r="E254" s="11">
        <f>SUM(E252:E253)</f>
        <v>50</v>
      </c>
      <c r="F254" s="10" t="s">
        <v>49</v>
      </c>
      <c r="G254" s="11">
        <f>SUM(G252:G253)</f>
        <v>300</v>
      </c>
      <c r="H254" s="11">
        <f>SUM(H252:H253)</f>
        <v>373</v>
      </c>
      <c r="I254" s="11">
        <f>SUM(I252:I253)</f>
        <v>50</v>
      </c>
    </row>
    <row r="255" spans="2:9">
      <c r="B255" s="36" t="s">
        <v>72</v>
      </c>
      <c r="C255" s="37"/>
      <c r="D255" s="37"/>
      <c r="E255" s="37"/>
      <c r="F255" s="37"/>
      <c r="G255" s="37"/>
      <c r="H255" s="37"/>
      <c r="I255" s="38"/>
    </row>
    <row r="256" spans="2:9" ht="47.25">
      <c r="B256" s="31" t="s">
        <v>67</v>
      </c>
      <c r="C256" s="31" t="s">
        <v>93</v>
      </c>
      <c r="D256" s="31" t="s">
        <v>71</v>
      </c>
      <c r="E256" s="31" t="s">
        <v>50</v>
      </c>
      <c r="F256" s="31" t="s">
        <v>67</v>
      </c>
      <c r="G256" s="31" t="s">
        <v>93</v>
      </c>
      <c r="H256" s="31" t="s">
        <v>71</v>
      </c>
      <c r="I256" s="31" t="s">
        <v>50</v>
      </c>
    </row>
    <row r="257" spans="2:9">
      <c r="B257" s="10"/>
      <c r="C257" s="11"/>
      <c r="D257" s="11"/>
      <c r="E257" s="11"/>
      <c r="F257" s="10"/>
      <c r="G257" s="11"/>
      <c r="H257" s="11"/>
      <c r="I257" s="11"/>
    </row>
    <row r="258" spans="2:9">
      <c r="B258" s="10"/>
      <c r="C258" s="11"/>
      <c r="D258" s="11"/>
      <c r="E258" s="11"/>
      <c r="F258" s="10"/>
      <c r="G258" s="11"/>
      <c r="H258" s="11"/>
      <c r="I258" s="11"/>
    </row>
    <row r="259" spans="2:9">
      <c r="B259" s="10"/>
      <c r="C259" s="11"/>
      <c r="D259" s="11"/>
      <c r="E259" s="11"/>
      <c r="F259" s="10"/>
      <c r="G259" s="11"/>
      <c r="H259" s="11"/>
      <c r="I259" s="11"/>
    </row>
    <row r="260" spans="2:9">
      <c r="B260" s="10"/>
      <c r="C260" s="11"/>
      <c r="D260" s="11"/>
      <c r="E260" s="11"/>
      <c r="F260" s="10"/>
      <c r="G260" s="11"/>
      <c r="H260" s="11"/>
      <c r="I260" s="11"/>
    </row>
    <row r="261" spans="2:9">
      <c r="B261" s="10"/>
      <c r="C261" s="11"/>
      <c r="D261" s="11"/>
      <c r="E261" s="11"/>
      <c r="F261" s="10"/>
      <c r="G261" s="11"/>
      <c r="H261" s="11"/>
      <c r="I261" s="11"/>
    </row>
    <row r="262" spans="2:9">
      <c r="B262" s="32"/>
      <c r="C262" s="15"/>
      <c r="D262" s="15"/>
      <c r="E262" s="15"/>
      <c r="F262" s="13"/>
      <c r="G262" s="16"/>
      <c r="H262" s="16"/>
      <c r="I262" s="15"/>
    </row>
    <row r="263" spans="2:9">
      <c r="B263" s="32" t="s">
        <v>68</v>
      </c>
      <c r="C263" s="22"/>
      <c r="D263" s="15"/>
      <c r="E263" s="15"/>
      <c r="F263" s="13"/>
      <c r="G263" s="16"/>
      <c r="H263" s="16"/>
      <c r="I263" s="15"/>
    </row>
    <row r="264" spans="2:9">
      <c r="B264" s="32"/>
      <c r="C264" s="15"/>
      <c r="D264" s="15"/>
      <c r="E264" s="15"/>
      <c r="F264" s="13"/>
      <c r="G264" s="16"/>
      <c r="H264" s="16"/>
      <c r="I264" s="15"/>
    </row>
    <row r="265" spans="2:9">
      <c r="B265" s="32" t="s">
        <v>69</v>
      </c>
      <c r="C265" s="22"/>
      <c r="D265" s="15"/>
      <c r="E265" s="15"/>
      <c r="F265" s="13"/>
      <c r="G265" s="16"/>
      <c r="H265" s="16"/>
      <c r="I265" s="15"/>
    </row>
    <row r="266" spans="2:9">
      <c r="B266" s="13"/>
      <c r="C266" s="15"/>
      <c r="D266" s="15"/>
      <c r="E266" s="15"/>
      <c r="F266" s="13"/>
      <c r="G266" s="16"/>
      <c r="H266" s="16"/>
      <c r="I266" s="15"/>
    </row>
    <row r="267" spans="2:9" s="1" customFormat="1">
      <c r="B267" s="7"/>
      <c r="C267" s="8"/>
      <c r="D267" s="8"/>
      <c r="E267" s="8"/>
      <c r="F267" s="7"/>
      <c r="G267" s="8"/>
      <c r="H267" s="8"/>
      <c r="I267" s="9"/>
    </row>
    <row r="268" spans="2:9" s="1" customFormat="1">
      <c r="B268" s="5"/>
      <c r="C268" s="6"/>
      <c r="D268" s="6"/>
      <c r="E268" s="6"/>
      <c r="F268" s="40" t="s">
        <v>46</v>
      </c>
      <c r="G268" s="40"/>
      <c r="H268" s="40"/>
      <c r="I268" s="40"/>
    </row>
    <row r="269" spans="2:9" s="1" customFormat="1">
      <c r="B269" s="5"/>
      <c r="C269" s="6"/>
      <c r="D269" s="6"/>
      <c r="E269" s="6"/>
      <c r="F269" s="40" t="s">
        <v>51</v>
      </c>
      <c r="G269" s="40"/>
      <c r="H269" s="40"/>
      <c r="I269" s="40"/>
    </row>
    <row r="270" spans="2:9" s="1" customFormat="1">
      <c r="B270" s="7"/>
      <c r="C270" s="8"/>
      <c r="D270" s="8"/>
      <c r="E270" s="8"/>
      <c r="F270" s="41" t="s">
        <v>52</v>
      </c>
      <c r="G270" s="41"/>
      <c r="H270" s="41"/>
      <c r="I270" s="41"/>
    </row>
    <row r="271" spans="2:9" s="1" customFormat="1">
      <c r="B271" s="7"/>
      <c r="C271" s="8"/>
      <c r="D271" s="8"/>
      <c r="E271" s="8"/>
      <c r="F271" s="32"/>
      <c r="G271" s="32"/>
      <c r="H271" s="32"/>
      <c r="I271" s="9"/>
    </row>
    <row r="272" spans="2:9" s="1" customFormat="1">
      <c r="B272" s="42" t="s">
        <v>63</v>
      </c>
      <c r="C272" s="42"/>
      <c r="D272" s="42"/>
      <c r="E272" s="42"/>
      <c r="F272" s="42"/>
      <c r="G272" s="42"/>
      <c r="H272" s="42"/>
      <c r="I272" s="42"/>
    </row>
    <row r="273" spans="2:9" s="1" customFormat="1">
      <c r="B273" s="39" t="s">
        <v>54</v>
      </c>
      <c r="C273" s="39"/>
      <c r="D273" s="39"/>
      <c r="E273" s="39"/>
      <c r="F273" s="39" t="s">
        <v>55</v>
      </c>
      <c r="G273" s="39"/>
      <c r="H273" s="39"/>
      <c r="I273" s="39"/>
    </row>
    <row r="274" spans="2:9" s="1" customFormat="1" ht="12.75" customHeight="1">
      <c r="B274" s="39" t="s">
        <v>56</v>
      </c>
      <c r="C274" s="39"/>
      <c r="D274" s="39"/>
      <c r="E274" s="39"/>
      <c r="F274" s="39" t="s">
        <v>57</v>
      </c>
      <c r="G274" s="39"/>
      <c r="H274" s="39"/>
      <c r="I274" s="39"/>
    </row>
    <row r="275" spans="2:9" s="1" customFormat="1" ht="12.75">
      <c r="B275" s="39"/>
      <c r="C275" s="39"/>
      <c r="D275" s="39"/>
      <c r="E275" s="39"/>
      <c r="F275" s="39"/>
      <c r="G275" s="39"/>
      <c r="H275" s="39"/>
      <c r="I275" s="39"/>
    </row>
    <row r="276" spans="2:9">
      <c r="B276" s="36" t="s">
        <v>66</v>
      </c>
      <c r="C276" s="37"/>
      <c r="D276" s="37"/>
      <c r="E276" s="38"/>
      <c r="F276" s="36" t="s">
        <v>0</v>
      </c>
      <c r="G276" s="37"/>
      <c r="H276" s="37"/>
      <c r="I276" s="38"/>
    </row>
    <row r="277" spans="2:9" ht="48" customHeight="1">
      <c r="B277" s="31" t="s">
        <v>67</v>
      </c>
      <c r="C277" s="31" t="s">
        <v>93</v>
      </c>
      <c r="D277" s="31" t="s">
        <v>71</v>
      </c>
      <c r="E277" s="31" t="s">
        <v>50</v>
      </c>
      <c r="F277" s="31" t="s">
        <v>67</v>
      </c>
      <c r="G277" s="31" t="s">
        <v>93</v>
      </c>
      <c r="H277" s="31" t="s">
        <v>71</v>
      </c>
      <c r="I277" s="31" t="s">
        <v>50</v>
      </c>
    </row>
    <row r="278" spans="2:9">
      <c r="B278" s="3" t="s">
        <v>84</v>
      </c>
      <c r="C278" s="17">
        <v>200</v>
      </c>
      <c r="D278" s="28">
        <v>318.60000000000002</v>
      </c>
      <c r="E278" s="4"/>
      <c r="F278" s="3" t="s">
        <v>84</v>
      </c>
      <c r="G278" s="17">
        <v>250</v>
      </c>
      <c r="H278" s="28">
        <v>398.25</v>
      </c>
      <c r="I278" s="4">
        <v>81</v>
      </c>
    </row>
    <row r="279" spans="2:9">
      <c r="B279" s="3" t="s">
        <v>30</v>
      </c>
      <c r="C279" s="4">
        <v>100</v>
      </c>
      <c r="D279" s="28">
        <v>205.9</v>
      </c>
      <c r="E279" s="4"/>
      <c r="F279" s="3" t="s">
        <v>30</v>
      </c>
      <c r="G279" s="4">
        <v>100</v>
      </c>
      <c r="H279" s="28">
        <v>205.9</v>
      </c>
      <c r="I279" s="4">
        <v>24</v>
      </c>
    </row>
    <row r="280" spans="2:9">
      <c r="B280" s="3" t="s">
        <v>12</v>
      </c>
      <c r="C280" s="4">
        <v>200</v>
      </c>
      <c r="D280" s="28">
        <v>30.84</v>
      </c>
      <c r="E280" s="2"/>
      <c r="F280" s="3" t="s">
        <v>12</v>
      </c>
      <c r="G280" s="4">
        <v>200</v>
      </c>
      <c r="H280" s="28">
        <v>30.84</v>
      </c>
      <c r="I280" s="2">
        <v>10</v>
      </c>
    </row>
    <row r="281" spans="2:9">
      <c r="B281" s="3"/>
      <c r="C281" s="4"/>
      <c r="D281" s="26"/>
      <c r="E281" s="4"/>
      <c r="F281" s="3"/>
      <c r="G281" s="4"/>
      <c r="H281" s="26"/>
      <c r="I281" s="2"/>
    </row>
    <row r="282" spans="2:9">
      <c r="B282" s="10" t="s">
        <v>47</v>
      </c>
      <c r="C282" s="12">
        <f t="shared" ref="C282:D282" si="5">SUM(C278:C281)</f>
        <v>500</v>
      </c>
      <c r="D282" s="12">
        <f t="shared" si="5"/>
        <v>555.34</v>
      </c>
      <c r="E282" s="12"/>
      <c r="F282" s="10" t="s">
        <v>47</v>
      </c>
      <c r="G282" s="11">
        <f>SUM(G278:G280)</f>
        <v>550</v>
      </c>
      <c r="H282" s="11">
        <f>SUM(H278:H280)</f>
        <v>634.99</v>
      </c>
      <c r="I282" s="11">
        <f>SUM(I278:I280)</f>
        <v>115</v>
      </c>
    </row>
    <row r="283" spans="2:9">
      <c r="B283" s="36" t="s">
        <v>3</v>
      </c>
      <c r="C283" s="37"/>
      <c r="D283" s="37"/>
      <c r="E283" s="38"/>
      <c r="F283" s="36" t="s">
        <v>3</v>
      </c>
      <c r="G283" s="37"/>
      <c r="H283" s="37"/>
      <c r="I283" s="38"/>
    </row>
    <row r="284" spans="2:9" ht="51.75" customHeight="1">
      <c r="B284" s="31" t="s">
        <v>67</v>
      </c>
      <c r="C284" s="31" t="s">
        <v>93</v>
      </c>
      <c r="D284" s="31" t="s">
        <v>71</v>
      </c>
      <c r="E284" s="31" t="s">
        <v>50</v>
      </c>
      <c r="F284" s="31" t="s">
        <v>67</v>
      </c>
      <c r="G284" s="31" t="s">
        <v>93</v>
      </c>
      <c r="H284" s="31" t="s">
        <v>71</v>
      </c>
      <c r="I284" s="31" t="s">
        <v>50</v>
      </c>
    </row>
    <row r="285" spans="2:9">
      <c r="B285" s="10"/>
      <c r="C285" s="2"/>
      <c r="D285" s="2"/>
      <c r="E285" s="2"/>
      <c r="F285" s="3" t="s">
        <v>102</v>
      </c>
      <c r="G285" s="4">
        <v>100</v>
      </c>
      <c r="H285" s="35">
        <v>13</v>
      </c>
      <c r="I285" s="2">
        <v>20</v>
      </c>
    </row>
    <row r="286" spans="2:9" ht="21" customHeight="1">
      <c r="B286" s="3" t="s">
        <v>96</v>
      </c>
      <c r="C286" s="4">
        <v>200</v>
      </c>
      <c r="D286" s="28">
        <v>143.18</v>
      </c>
      <c r="E286" s="4">
        <v>23</v>
      </c>
      <c r="F286" s="3" t="s">
        <v>96</v>
      </c>
      <c r="G286" s="4">
        <v>250</v>
      </c>
      <c r="H286" s="28">
        <v>178.97</v>
      </c>
      <c r="I286" s="2">
        <v>29</v>
      </c>
    </row>
    <row r="287" spans="2:9" ht="21.75" customHeight="1">
      <c r="B287" s="3" t="s">
        <v>38</v>
      </c>
      <c r="C287" s="4">
        <v>240</v>
      </c>
      <c r="D287" s="28">
        <v>398.06</v>
      </c>
      <c r="E287" s="4">
        <v>64</v>
      </c>
      <c r="F287" s="3" t="s">
        <v>38</v>
      </c>
      <c r="G287" s="4">
        <v>280</v>
      </c>
      <c r="H287" s="28">
        <v>464.41</v>
      </c>
      <c r="I287" s="2">
        <v>75</v>
      </c>
    </row>
    <row r="288" spans="2:9" ht="21" customHeight="1">
      <c r="B288" s="3" t="s">
        <v>76</v>
      </c>
      <c r="C288" s="4">
        <v>200</v>
      </c>
      <c r="D288" s="28">
        <v>48.32</v>
      </c>
      <c r="E288" s="4">
        <v>14</v>
      </c>
      <c r="F288" s="3" t="s">
        <v>77</v>
      </c>
      <c r="G288" s="4">
        <v>200</v>
      </c>
      <c r="H288" s="28">
        <v>48.32</v>
      </c>
      <c r="I288" s="4">
        <v>14</v>
      </c>
    </row>
    <row r="289" spans="2:9" ht="21.75" customHeight="1">
      <c r="B289" s="3" t="s">
        <v>9</v>
      </c>
      <c r="C289" s="4">
        <v>30</v>
      </c>
      <c r="D289" s="28">
        <v>70.5</v>
      </c>
      <c r="E289" s="4">
        <v>2</v>
      </c>
      <c r="F289" s="3" t="s">
        <v>9</v>
      </c>
      <c r="G289" s="4">
        <v>30</v>
      </c>
      <c r="H289" s="28">
        <v>70.5</v>
      </c>
      <c r="I289" s="4">
        <v>2</v>
      </c>
    </row>
    <row r="290" spans="2:9" ht="21.75" customHeight="1">
      <c r="B290" s="3" t="s">
        <v>8</v>
      </c>
      <c r="C290" s="4">
        <v>30</v>
      </c>
      <c r="D290" s="28">
        <v>52.2</v>
      </c>
      <c r="E290" s="4">
        <v>2</v>
      </c>
      <c r="F290" s="3" t="s">
        <v>8</v>
      </c>
      <c r="G290" s="4">
        <v>30</v>
      </c>
      <c r="H290" s="28">
        <v>52.2</v>
      </c>
      <c r="I290" s="4">
        <v>2</v>
      </c>
    </row>
    <row r="291" spans="2:9" ht="21.75" customHeight="1">
      <c r="B291" s="3"/>
      <c r="C291" s="4"/>
      <c r="D291" s="26"/>
      <c r="E291" s="4"/>
      <c r="F291" s="3"/>
      <c r="G291" s="4"/>
      <c r="H291" s="26"/>
      <c r="I291" s="4"/>
    </row>
    <row r="292" spans="2:9" ht="21.75" customHeight="1">
      <c r="B292" s="10" t="s">
        <v>48</v>
      </c>
      <c r="C292" s="12"/>
      <c r="D292" s="12"/>
      <c r="E292" s="12">
        <f>SUM(E286:E291)</f>
        <v>105</v>
      </c>
      <c r="F292" s="10" t="s">
        <v>48</v>
      </c>
      <c r="G292" s="11">
        <f>SUM(G285:G290)</f>
        <v>890</v>
      </c>
      <c r="H292" s="11">
        <f>SUM(H285:H290)</f>
        <v>827.40000000000009</v>
      </c>
      <c r="I292" s="11">
        <f>SUM(I285:I290)</f>
        <v>142</v>
      </c>
    </row>
    <row r="293" spans="2:9">
      <c r="B293" s="36" t="s">
        <v>10</v>
      </c>
      <c r="C293" s="37"/>
      <c r="D293" s="37"/>
      <c r="E293" s="38"/>
      <c r="F293" s="36" t="s">
        <v>10</v>
      </c>
      <c r="G293" s="37"/>
      <c r="H293" s="37"/>
      <c r="I293" s="38"/>
    </row>
    <row r="294" spans="2:9" ht="47.25">
      <c r="B294" s="31" t="s">
        <v>67</v>
      </c>
      <c r="C294" s="31" t="s">
        <v>93</v>
      </c>
      <c r="D294" s="31" t="s">
        <v>71</v>
      </c>
      <c r="E294" s="31" t="s">
        <v>50</v>
      </c>
      <c r="F294" s="31" t="s">
        <v>67</v>
      </c>
      <c r="G294" s="31" t="s">
        <v>93</v>
      </c>
      <c r="H294" s="31" t="s">
        <v>71</v>
      </c>
      <c r="I294" s="31" t="s">
        <v>50</v>
      </c>
    </row>
    <row r="295" spans="2:9" ht="21" customHeight="1">
      <c r="B295" s="3" t="s">
        <v>73</v>
      </c>
      <c r="C295" s="4">
        <v>200</v>
      </c>
      <c r="D295" s="28">
        <v>39.74</v>
      </c>
      <c r="E295" s="2">
        <v>18</v>
      </c>
      <c r="F295" s="3" t="s">
        <v>73</v>
      </c>
      <c r="G295" s="4">
        <v>200</v>
      </c>
      <c r="H295" s="28">
        <v>39.74</v>
      </c>
      <c r="I295" s="2">
        <v>18</v>
      </c>
    </row>
    <row r="296" spans="2:9" ht="32.25" customHeight="1">
      <c r="B296" s="3" t="s">
        <v>103</v>
      </c>
      <c r="C296" s="4">
        <v>100</v>
      </c>
      <c r="D296" s="28">
        <v>140.77000000000001</v>
      </c>
      <c r="E296" s="2">
        <v>30</v>
      </c>
      <c r="F296" s="3" t="s">
        <v>81</v>
      </c>
      <c r="G296" s="4">
        <v>100</v>
      </c>
      <c r="H296" s="28">
        <v>140.77000000000001</v>
      </c>
      <c r="I296" s="2">
        <v>27</v>
      </c>
    </row>
    <row r="297" spans="2:9">
      <c r="B297" s="10" t="s">
        <v>49</v>
      </c>
      <c r="C297" s="11">
        <f>SUM(C295:C296)</f>
        <v>300</v>
      </c>
      <c r="D297" s="11">
        <f>SUM(D295:D296)</f>
        <v>180.51000000000002</v>
      </c>
      <c r="E297" s="11">
        <f>SUM(E295:E296)</f>
        <v>48</v>
      </c>
      <c r="F297" s="10" t="s">
        <v>49</v>
      </c>
      <c r="G297" s="11">
        <f>SUM(G295:G296)</f>
        <v>300</v>
      </c>
      <c r="H297" s="11">
        <f>SUM(H295:H296)</f>
        <v>180.51000000000002</v>
      </c>
      <c r="I297" s="18">
        <f>SUM(I295:I296)</f>
        <v>45</v>
      </c>
    </row>
    <row r="298" spans="2:9" ht="24" customHeight="1">
      <c r="B298" s="36" t="s">
        <v>72</v>
      </c>
      <c r="C298" s="37"/>
      <c r="D298" s="37"/>
      <c r="E298" s="37"/>
      <c r="F298" s="37"/>
      <c r="G298" s="37"/>
      <c r="H298" s="37"/>
      <c r="I298" s="38"/>
    </row>
    <row r="299" spans="2:9" ht="47.25">
      <c r="B299" s="31" t="s">
        <v>67</v>
      </c>
      <c r="C299" s="31" t="s">
        <v>93</v>
      </c>
      <c r="D299" s="31" t="s">
        <v>71</v>
      </c>
      <c r="E299" s="31" t="s">
        <v>50</v>
      </c>
      <c r="F299" s="31" t="s">
        <v>67</v>
      </c>
      <c r="G299" s="31" t="s">
        <v>93</v>
      </c>
      <c r="H299" s="31" t="s">
        <v>71</v>
      </c>
      <c r="I299" s="31" t="s">
        <v>50</v>
      </c>
    </row>
    <row r="300" spans="2:9">
      <c r="B300" s="10"/>
      <c r="C300" s="11"/>
      <c r="D300" s="11"/>
      <c r="E300" s="11"/>
      <c r="F300" s="10"/>
      <c r="G300" s="11"/>
      <c r="H300" s="11"/>
      <c r="I300" s="11"/>
    </row>
    <row r="301" spans="2:9">
      <c r="B301" s="10"/>
      <c r="C301" s="11"/>
      <c r="D301" s="11"/>
      <c r="E301" s="11"/>
      <c r="F301" s="10"/>
      <c r="G301" s="11"/>
      <c r="H301" s="11"/>
      <c r="I301" s="11"/>
    </row>
    <row r="302" spans="2:9">
      <c r="B302" s="10"/>
      <c r="C302" s="11"/>
      <c r="D302" s="11"/>
      <c r="E302" s="11"/>
      <c r="F302" s="10"/>
      <c r="G302" s="11"/>
      <c r="H302" s="11"/>
      <c r="I302" s="11"/>
    </row>
    <row r="303" spans="2:9">
      <c r="B303" s="10"/>
      <c r="C303" s="11"/>
      <c r="D303" s="11"/>
      <c r="E303" s="11"/>
      <c r="F303" s="10"/>
      <c r="G303" s="11"/>
      <c r="H303" s="11"/>
      <c r="I303" s="11"/>
    </row>
    <row r="304" spans="2:9">
      <c r="B304" s="10"/>
      <c r="C304" s="11"/>
      <c r="D304" s="11"/>
      <c r="E304" s="11"/>
      <c r="F304" s="10"/>
      <c r="G304" s="11"/>
      <c r="H304" s="11"/>
      <c r="I304" s="11"/>
    </row>
    <row r="305" spans="2:9" s="1" customFormat="1">
      <c r="B305" s="7"/>
      <c r="C305" s="8"/>
      <c r="D305" s="8"/>
      <c r="E305" s="8"/>
      <c r="F305" s="7"/>
      <c r="G305" s="8"/>
      <c r="H305" s="8"/>
      <c r="I305" s="19"/>
    </row>
    <row r="306" spans="2:9" s="1" customFormat="1">
      <c r="B306" s="32" t="s">
        <v>68</v>
      </c>
      <c r="C306" s="21"/>
      <c r="D306" s="27"/>
      <c r="E306" s="8"/>
      <c r="F306" s="7"/>
      <c r="G306" s="8"/>
      <c r="H306" s="8"/>
      <c r="I306" s="16"/>
    </row>
    <row r="307" spans="2:9" s="1" customFormat="1">
      <c r="B307" s="32"/>
      <c r="C307" s="8"/>
      <c r="D307" s="8"/>
      <c r="E307" s="8"/>
      <c r="F307" s="7"/>
      <c r="G307" s="8"/>
      <c r="H307" s="8"/>
      <c r="I307" s="16"/>
    </row>
    <row r="308" spans="2:9" s="1" customFormat="1">
      <c r="B308" s="32" t="s">
        <v>69</v>
      </c>
      <c r="C308" s="21"/>
      <c r="D308" s="27"/>
      <c r="E308" s="8"/>
      <c r="F308" s="7"/>
      <c r="G308" s="8"/>
      <c r="H308" s="8"/>
      <c r="I308" s="16"/>
    </row>
    <row r="309" spans="2:9" s="1" customFormat="1">
      <c r="B309" s="7"/>
      <c r="C309" s="8"/>
      <c r="D309" s="8"/>
      <c r="E309" s="8"/>
      <c r="F309" s="7"/>
      <c r="G309" s="8"/>
      <c r="H309" s="8"/>
      <c r="I309" s="16"/>
    </row>
    <row r="310" spans="2:9" s="1" customFormat="1">
      <c r="B310" s="7"/>
      <c r="C310" s="8"/>
      <c r="D310" s="8"/>
      <c r="E310" s="8"/>
      <c r="F310" s="7"/>
      <c r="G310" s="8"/>
      <c r="H310" s="8"/>
      <c r="I310" s="16"/>
    </row>
    <row r="311" spans="2:9" s="1" customFormat="1">
      <c r="B311" s="5"/>
      <c r="C311" s="6"/>
      <c r="D311" s="6"/>
      <c r="E311" s="6"/>
      <c r="F311" s="40" t="s">
        <v>46</v>
      </c>
      <c r="G311" s="40"/>
      <c r="H311" s="40"/>
      <c r="I311" s="40"/>
    </row>
    <row r="312" spans="2:9" s="1" customFormat="1">
      <c r="B312" s="5"/>
      <c r="C312" s="6"/>
      <c r="D312" s="6"/>
      <c r="E312" s="6"/>
      <c r="F312" s="40" t="s">
        <v>51</v>
      </c>
      <c r="G312" s="40"/>
      <c r="H312" s="40"/>
      <c r="I312" s="40"/>
    </row>
    <row r="313" spans="2:9" s="1" customFormat="1">
      <c r="B313" s="7"/>
      <c r="C313" s="8"/>
      <c r="D313" s="8"/>
      <c r="E313" s="8"/>
      <c r="F313" s="41" t="s">
        <v>52</v>
      </c>
      <c r="G313" s="41"/>
      <c r="H313" s="41"/>
      <c r="I313" s="41"/>
    </row>
    <row r="314" spans="2:9" s="1" customFormat="1">
      <c r="B314" s="7"/>
      <c r="C314" s="8"/>
      <c r="D314" s="8"/>
      <c r="E314" s="8"/>
      <c r="F314" s="32"/>
      <c r="G314" s="32"/>
      <c r="H314" s="32"/>
      <c r="I314" s="9"/>
    </row>
    <row r="315" spans="2:9" s="1" customFormat="1">
      <c r="B315" s="42" t="s">
        <v>64</v>
      </c>
      <c r="C315" s="42"/>
      <c r="D315" s="42"/>
      <c r="E315" s="42"/>
      <c r="F315" s="42"/>
      <c r="G315" s="42"/>
      <c r="H315" s="42"/>
      <c r="I315" s="42"/>
    </row>
    <row r="316" spans="2:9" s="1" customFormat="1">
      <c r="B316" s="39" t="s">
        <v>54</v>
      </c>
      <c r="C316" s="39"/>
      <c r="D316" s="39"/>
      <c r="E316" s="39"/>
      <c r="F316" s="39" t="s">
        <v>55</v>
      </c>
      <c r="G316" s="39"/>
      <c r="H316" s="39"/>
      <c r="I316" s="39"/>
    </row>
    <row r="317" spans="2:9" s="1" customFormat="1" ht="12.75" customHeight="1">
      <c r="B317" s="39" t="s">
        <v>56</v>
      </c>
      <c r="C317" s="39"/>
      <c r="D317" s="39"/>
      <c r="E317" s="39"/>
      <c r="F317" s="39" t="s">
        <v>57</v>
      </c>
      <c r="G317" s="39"/>
      <c r="H317" s="39"/>
      <c r="I317" s="39"/>
    </row>
    <row r="318" spans="2:9" s="1" customFormat="1" ht="12.75">
      <c r="B318" s="39"/>
      <c r="C318" s="39"/>
      <c r="D318" s="39"/>
      <c r="E318" s="39"/>
      <c r="F318" s="39"/>
      <c r="G318" s="39"/>
      <c r="H318" s="39"/>
      <c r="I318" s="39"/>
    </row>
    <row r="319" spans="2:9">
      <c r="B319" s="36" t="s">
        <v>66</v>
      </c>
      <c r="C319" s="37"/>
      <c r="D319" s="37"/>
      <c r="E319" s="38"/>
      <c r="F319" s="36" t="s">
        <v>0</v>
      </c>
      <c r="G319" s="37"/>
      <c r="H319" s="37"/>
      <c r="I319" s="38"/>
    </row>
    <row r="320" spans="2:9" ht="49.5" customHeight="1">
      <c r="B320" s="31" t="s">
        <v>67</v>
      </c>
      <c r="C320" s="31" t="s">
        <v>93</v>
      </c>
      <c r="D320" s="31" t="s">
        <v>71</v>
      </c>
      <c r="E320" s="31" t="s">
        <v>50</v>
      </c>
      <c r="F320" s="31" t="s">
        <v>67</v>
      </c>
      <c r="G320" s="31" t="s">
        <v>93</v>
      </c>
      <c r="H320" s="31" t="s">
        <v>71</v>
      </c>
      <c r="I320" s="31" t="s">
        <v>50</v>
      </c>
    </row>
    <row r="321" spans="2:9">
      <c r="B321" s="3" t="s">
        <v>39</v>
      </c>
      <c r="C321" s="4">
        <v>200</v>
      </c>
      <c r="D321" s="28">
        <v>257.32</v>
      </c>
      <c r="E321" s="4"/>
      <c r="F321" s="3" t="s">
        <v>39</v>
      </c>
      <c r="G321" s="4">
        <v>250</v>
      </c>
      <c r="H321" s="28">
        <v>321.64999999999998</v>
      </c>
      <c r="I321" s="2">
        <v>45</v>
      </c>
    </row>
    <row r="322" spans="2:9">
      <c r="B322" s="3" t="s">
        <v>45</v>
      </c>
      <c r="C322" s="4">
        <v>100</v>
      </c>
      <c r="D322" s="28">
        <v>215.06</v>
      </c>
      <c r="E322" s="4"/>
      <c r="F322" s="3" t="s">
        <v>45</v>
      </c>
      <c r="G322" s="4">
        <v>100</v>
      </c>
      <c r="H322" s="28">
        <v>215.06</v>
      </c>
      <c r="I322" s="4">
        <v>23</v>
      </c>
    </row>
    <row r="323" spans="2:9">
      <c r="B323" s="3" t="s">
        <v>2</v>
      </c>
      <c r="C323" s="4">
        <v>200</v>
      </c>
      <c r="D323" s="28">
        <v>28.46</v>
      </c>
      <c r="E323" s="4"/>
      <c r="F323" s="3" t="s">
        <v>2</v>
      </c>
      <c r="G323" s="4">
        <v>200</v>
      </c>
      <c r="H323" s="28">
        <v>28.46</v>
      </c>
      <c r="I323" s="4">
        <v>5</v>
      </c>
    </row>
    <row r="324" spans="2:9">
      <c r="B324" s="3"/>
      <c r="C324" s="4"/>
      <c r="D324" s="28"/>
      <c r="E324" s="4"/>
      <c r="F324" s="3"/>
      <c r="G324" s="4"/>
      <c r="H324" s="26"/>
      <c r="I324" s="2"/>
    </row>
    <row r="325" spans="2:9">
      <c r="B325" s="3"/>
      <c r="C325" s="4"/>
      <c r="D325" s="28"/>
      <c r="E325" s="4"/>
      <c r="F325" s="3"/>
      <c r="G325" s="4"/>
      <c r="H325" s="26"/>
      <c r="I325" s="2"/>
    </row>
    <row r="326" spans="2:9">
      <c r="B326" s="10" t="s">
        <v>47</v>
      </c>
      <c r="C326" s="12">
        <f t="shared" ref="C326:D326" si="6">SUM(C321:C325)</f>
        <v>500</v>
      </c>
      <c r="D326" s="12">
        <f t="shared" si="6"/>
        <v>500.84</v>
      </c>
      <c r="E326" s="12"/>
      <c r="F326" s="10" t="s">
        <v>47</v>
      </c>
      <c r="G326" s="11">
        <f>SUM(G321:G323)</f>
        <v>550</v>
      </c>
      <c r="H326" s="11">
        <f>SUM(H321:H323)</f>
        <v>565.17000000000007</v>
      </c>
      <c r="I326" s="11">
        <f>SUM(I321:I323)</f>
        <v>73</v>
      </c>
    </row>
    <row r="327" spans="2:9">
      <c r="B327" s="36" t="s">
        <v>3</v>
      </c>
      <c r="C327" s="37"/>
      <c r="D327" s="37"/>
      <c r="E327" s="38"/>
      <c r="F327" s="36" t="s">
        <v>3</v>
      </c>
      <c r="G327" s="37"/>
      <c r="H327" s="37"/>
      <c r="I327" s="38"/>
    </row>
    <row r="328" spans="2:9" ht="49.5" customHeight="1">
      <c r="B328" s="31" t="s">
        <v>67</v>
      </c>
      <c r="C328" s="31" t="s">
        <v>93</v>
      </c>
      <c r="D328" s="31" t="s">
        <v>71</v>
      </c>
      <c r="E328" s="31" t="s">
        <v>50</v>
      </c>
      <c r="F328" s="31" t="s">
        <v>67</v>
      </c>
      <c r="G328" s="31" t="s">
        <v>93</v>
      </c>
      <c r="H328" s="31" t="s">
        <v>71</v>
      </c>
      <c r="I328" s="31" t="s">
        <v>50</v>
      </c>
    </row>
    <row r="329" spans="2:9" ht="19.5" customHeight="1">
      <c r="B329" s="10"/>
      <c r="C329" s="2"/>
      <c r="D329" s="2"/>
      <c r="E329" s="2"/>
      <c r="F329" s="3" t="s">
        <v>101</v>
      </c>
      <c r="G329" s="4">
        <v>100</v>
      </c>
      <c r="H329" s="35">
        <v>28.33</v>
      </c>
      <c r="I329" s="2">
        <v>10</v>
      </c>
    </row>
    <row r="330" spans="2:9" ht="31.5">
      <c r="B330" s="3" t="s">
        <v>86</v>
      </c>
      <c r="C330" s="4">
        <v>200</v>
      </c>
      <c r="D330" s="26">
        <v>128.22</v>
      </c>
      <c r="E330" s="4">
        <v>23</v>
      </c>
      <c r="F330" s="3" t="s">
        <v>86</v>
      </c>
      <c r="G330" s="4">
        <v>250</v>
      </c>
      <c r="H330" s="28">
        <v>160.28</v>
      </c>
      <c r="I330" s="2">
        <v>29</v>
      </c>
    </row>
    <row r="331" spans="2:9">
      <c r="B331" s="3" t="s">
        <v>90</v>
      </c>
      <c r="C331" s="4">
        <v>90</v>
      </c>
      <c r="D331" s="28">
        <v>118.05</v>
      </c>
      <c r="E331" s="4">
        <v>48</v>
      </c>
      <c r="F331" s="3" t="s">
        <v>91</v>
      </c>
      <c r="G331" s="4">
        <v>100</v>
      </c>
      <c r="H331" s="28">
        <v>131.16999999999999</v>
      </c>
      <c r="I331" s="2">
        <v>53</v>
      </c>
    </row>
    <row r="332" spans="2:9" ht="19.5" customHeight="1">
      <c r="B332" s="3" t="s">
        <v>15</v>
      </c>
      <c r="C332" s="4">
        <v>150</v>
      </c>
      <c r="D332" s="26">
        <v>217.18</v>
      </c>
      <c r="E332" s="4">
        <v>21</v>
      </c>
      <c r="F332" s="3" t="s">
        <v>15</v>
      </c>
      <c r="G332" s="4">
        <v>180</v>
      </c>
      <c r="H332" s="28">
        <v>260.62</v>
      </c>
      <c r="I332" s="2">
        <v>25</v>
      </c>
    </row>
    <row r="333" spans="2:9" ht="21" customHeight="1">
      <c r="B333" s="3" t="s">
        <v>74</v>
      </c>
      <c r="C333" s="4">
        <v>200</v>
      </c>
      <c r="D333" s="26">
        <v>112.36</v>
      </c>
      <c r="E333" s="4">
        <v>17</v>
      </c>
      <c r="F333" s="3" t="s">
        <v>74</v>
      </c>
      <c r="G333" s="4">
        <v>200</v>
      </c>
      <c r="H333" s="28">
        <v>112.36</v>
      </c>
      <c r="I333" s="4">
        <v>17</v>
      </c>
    </row>
    <row r="334" spans="2:9" ht="20.25" customHeight="1">
      <c r="B334" s="3" t="s">
        <v>9</v>
      </c>
      <c r="C334" s="4">
        <v>30</v>
      </c>
      <c r="D334" s="26">
        <v>70.5</v>
      </c>
      <c r="E334" s="4">
        <v>2</v>
      </c>
      <c r="F334" s="3" t="s">
        <v>9</v>
      </c>
      <c r="G334" s="4">
        <v>30</v>
      </c>
      <c r="H334" s="28">
        <v>70.5</v>
      </c>
      <c r="I334" s="4">
        <v>2</v>
      </c>
    </row>
    <row r="335" spans="2:9" ht="20.25" customHeight="1">
      <c r="B335" s="3" t="s">
        <v>8</v>
      </c>
      <c r="C335" s="4">
        <v>30</v>
      </c>
      <c r="D335" s="26">
        <v>52.2</v>
      </c>
      <c r="E335" s="4">
        <v>2</v>
      </c>
      <c r="F335" s="3" t="s">
        <v>8</v>
      </c>
      <c r="G335" s="4">
        <v>30</v>
      </c>
      <c r="H335" s="28">
        <v>52.2</v>
      </c>
      <c r="I335" s="4">
        <v>2</v>
      </c>
    </row>
    <row r="336" spans="2:9" ht="20.25" customHeight="1">
      <c r="B336" s="3"/>
      <c r="C336" s="4"/>
      <c r="D336" s="26"/>
      <c r="E336" s="4"/>
      <c r="F336" s="3"/>
      <c r="G336" s="4"/>
      <c r="H336" s="26"/>
      <c r="I336" s="4"/>
    </row>
    <row r="337" spans="2:9">
      <c r="B337" s="10" t="s">
        <v>48</v>
      </c>
      <c r="C337" s="12"/>
      <c r="D337" s="12"/>
      <c r="E337" s="12">
        <f>SUM(E330:E336)</f>
        <v>113</v>
      </c>
      <c r="F337" s="10" t="s">
        <v>48</v>
      </c>
      <c r="G337" s="11">
        <f>SUM(G329:G335)</f>
        <v>890</v>
      </c>
      <c r="H337" s="11">
        <f>SUM(H329:H335)</f>
        <v>815.46</v>
      </c>
      <c r="I337" s="11">
        <f>SUM(I329:I335)</f>
        <v>138</v>
      </c>
    </row>
    <row r="338" spans="2:9">
      <c r="B338" s="36" t="s">
        <v>10</v>
      </c>
      <c r="C338" s="37"/>
      <c r="D338" s="37"/>
      <c r="E338" s="38"/>
      <c r="F338" s="36" t="s">
        <v>10</v>
      </c>
      <c r="G338" s="37"/>
      <c r="H338" s="37"/>
      <c r="I338" s="38"/>
    </row>
    <row r="339" spans="2:9" ht="69.75" customHeight="1">
      <c r="B339" s="31" t="s">
        <v>67</v>
      </c>
      <c r="C339" s="31" t="s">
        <v>93</v>
      </c>
      <c r="D339" s="31" t="s">
        <v>71</v>
      </c>
      <c r="E339" s="31" t="s">
        <v>50</v>
      </c>
      <c r="F339" s="31" t="s">
        <v>67</v>
      </c>
      <c r="G339" s="31" t="s">
        <v>93</v>
      </c>
      <c r="H339" s="31" t="s">
        <v>71</v>
      </c>
      <c r="I339" s="31" t="s">
        <v>50</v>
      </c>
    </row>
    <row r="340" spans="2:9">
      <c r="B340" s="3" t="s">
        <v>16</v>
      </c>
      <c r="C340" s="4">
        <v>200</v>
      </c>
      <c r="D340" s="28">
        <v>158</v>
      </c>
      <c r="E340" s="33">
        <v>20</v>
      </c>
      <c r="F340" s="3" t="s">
        <v>16</v>
      </c>
      <c r="G340" s="4">
        <v>200</v>
      </c>
      <c r="H340" s="28">
        <v>158</v>
      </c>
      <c r="I340" s="2">
        <v>20</v>
      </c>
    </row>
    <row r="341" spans="2:9" ht="18" customHeight="1">
      <c r="B341" s="3" t="s">
        <v>17</v>
      </c>
      <c r="C341" s="4">
        <v>100</v>
      </c>
      <c r="D341" s="28">
        <v>253.39</v>
      </c>
      <c r="E341" s="33">
        <v>29</v>
      </c>
      <c r="F341" s="3" t="s">
        <v>17</v>
      </c>
      <c r="G341" s="4">
        <v>100</v>
      </c>
      <c r="H341" s="28">
        <v>253.39</v>
      </c>
      <c r="I341" s="2">
        <v>29</v>
      </c>
    </row>
    <row r="342" spans="2:9" ht="21" customHeight="1">
      <c r="B342" s="10" t="s">
        <v>49</v>
      </c>
      <c r="C342" s="11">
        <f>SUM(C340:C341)</f>
        <v>300</v>
      </c>
      <c r="D342" s="11">
        <f>SUM(D340:D341)</f>
        <v>411.39</v>
      </c>
      <c r="E342" s="11">
        <f>SUM(E340:E341)</f>
        <v>49</v>
      </c>
      <c r="F342" s="10" t="s">
        <v>49</v>
      </c>
      <c r="G342" s="11">
        <f>SUM(G340:G341)</f>
        <v>300</v>
      </c>
      <c r="H342" s="11">
        <f>SUM(H340:H341)</f>
        <v>411.39</v>
      </c>
      <c r="I342" s="11">
        <f>SUM(I340:I341)</f>
        <v>49</v>
      </c>
    </row>
    <row r="343" spans="2:9" ht="21" customHeight="1">
      <c r="B343" s="36" t="s">
        <v>72</v>
      </c>
      <c r="C343" s="37"/>
      <c r="D343" s="37"/>
      <c r="E343" s="37"/>
      <c r="F343" s="37"/>
      <c r="G343" s="37"/>
      <c r="H343" s="37"/>
      <c r="I343" s="38"/>
    </row>
    <row r="344" spans="2:9" ht="31.5" customHeight="1">
      <c r="B344" s="31" t="s">
        <v>67</v>
      </c>
      <c r="C344" s="31" t="s">
        <v>93</v>
      </c>
      <c r="D344" s="31" t="s">
        <v>71</v>
      </c>
      <c r="E344" s="31" t="s">
        <v>50</v>
      </c>
      <c r="F344" s="31" t="s">
        <v>67</v>
      </c>
      <c r="G344" s="31" t="s">
        <v>93</v>
      </c>
      <c r="H344" s="31" t="s">
        <v>71</v>
      </c>
      <c r="I344" s="31" t="s">
        <v>50</v>
      </c>
    </row>
    <row r="345" spans="2:9" ht="21" customHeight="1">
      <c r="B345" s="10"/>
      <c r="C345" s="11"/>
      <c r="D345" s="11"/>
      <c r="E345" s="11"/>
      <c r="F345" s="10"/>
      <c r="G345" s="11"/>
      <c r="H345" s="11"/>
      <c r="I345" s="11"/>
    </row>
    <row r="346" spans="2:9" ht="21" customHeight="1">
      <c r="B346" s="10"/>
      <c r="C346" s="11"/>
      <c r="D346" s="11"/>
      <c r="E346" s="11"/>
      <c r="F346" s="10"/>
      <c r="G346" s="11"/>
      <c r="H346" s="11"/>
      <c r="I346" s="11"/>
    </row>
    <row r="347" spans="2:9" ht="21" customHeight="1">
      <c r="B347" s="10"/>
      <c r="C347" s="11"/>
      <c r="D347" s="11"/>
      <c r="E347" s="11"/>
      <c r="F347" s="10"/>
      <c r="G347" s="11"/>
      <c r="H347" s="11"/>
      <c r="I347" s="11"/>
    </row>
    <row r="348" spans="2:9">
      <c r="B348" s="10"/>
      <c r="C348" s="11"/>
      <c r="D348" s="11"/>
      <c r="E348" s="11"/>
      <c r="F348" s="10"/>
      <c r="G348" s="11"/>
      <c r="H348" s="11"/>
      <c r="I348" s="11"/>
    </row>
    <row r="349" spans="2:9">
      <c r="B349" s="10"/>
      <c r="C349" s="11"/>
      <c r="D349" s="11"/>
      <c r="E349" s="11"/>
      <c r="F349" s="10"/>
      <c r="G349" s="11"/>
      <c r="H349" s="11"/>
      <c r="I349" s="11"/>
    </row>
    <row r="350" spans="2:9">
      <c r="B350" s="7"/>
      <c r="C350" s="8"/>
      <c r="D350" s="8"/>
      <c r="E350" s="8"/>
      <c r="F350" s="7"/>
      <c r="G350" s="8"/>
      <c r="H350" s="8"/>
      <c r="I350" s="19"/>
    </row>
    <row r="351" spans="2:9">
      <c r="B351" s="32" t="s">
        <v>68</v>
      </c>
      <c r="C351" s="21"/>
      <c r="D351" s="27"/>
      <c r="E351" s="8"/>
      <c r="F351" s="7"/>
      <c r="G351" s="8"/>
      <c r="H351" s="8"/>
      <c r="I351" s="16"/>
    </row>
    <row r="352" spans="2:9">
      <c r="B352" s="32"/>
      <c r="C352" s="8"/>
      <c r="D352" s="8"/>
      <c r="E352" s="8"/>
      <c r="F352" s="7"/>
      <c r="G352" s="8"/>
      <c r="H352" s="8"/>
      <c r="I352" s="16"/>
    </row>
    <row r="353" spans="2:9">
      <c r="B353" s="32" t="s">
        <v>69</v>
      </c>
      <c r="C353" s="21"/>
      <c r="D353" s="27"/>
      <c r="E353" s="8"/>
      <c r="F353" s="7"/>
      <c r="G353" s="8"/>
      <c r="H353" s="8"/>
      <c r="I353" s="16"/>
    </row>
    <row r="354" spans="2:9">
      <c r="B354" s="13"/>
      <c r="C354" s="14"/>
      <c r="D354" s="14"/>
      <c r="E354" s="14"/>
      <c r="F354" s="13"/>
      <c r="G354" s="15"/>
      <c r="H354" s="15"/>
      <c r="I354" s="15"/>
    </row>
    <row r="355" spans="2:9">
      <c r="B355" s="13"/>
      <c r="C355" s="14"/>
      <c r="D355" s="14"/>
      <c r="E355" s="14"/>
      <c r="F355" s="13"/>
      <c r="G355" s="15"/>
      <c r="H355" s="15"/>
      <c r="I355" s="16"/>
    </row>
    <row r="356" spans="2:9">
      <c r="F356" s="40" t="s">
        <v>46</v>
      </c>
      <c r="G356" s="40"/>
      <c r="H356" s="40"/>
      <c r="I356" s="40"/>
    </row>
    <row r="357" spans="2:9">
      <c r="F357" s="40" t="s">
        <v>51</v>
      </c>
      <c r="G357" s="40"/>
      <c r="H357" s="40"/>
      <c r="I357" s="40"/>
    </row>
    <row r="358" spans="2:9">
      <c r="B358" s="7"/>
      <c r="C358" s="8"/>
      <c r="D358" s="8"/>
      <c r="E358" s="8"/>
      <c r="F358" s="41" t="s">
        <v>52</v>
      </c>
      <c r="G358" s="41"/>
      <c r="H358" s="41"/>
      <c r="I358" s="41"/>
    </row>
    <row r="359" spans="2:9" s="1" customFormat="1">
      <c r="B359" s="7"/>
      <c r="C359" s="8"/>
      <c r="D359" s="8"/>
      <c r="E359" s="8"/>
      <c r="F359" s="32"/>
      <c r="G359" s="32"/>
      <c r="H359" s="32"/>
      <c r="I359" s="9"/>
    </row>
    <row r="360" spans="2:9" s="1" customFormat="1">
      <c r="B360" s="42" t="s">
        <v>65</v>
      </c>
      <c r="C360" s="42"/>
      <c r="D360" s="42"/>
      <c r="E360" s="42"/>
      <c r="F360" s="42"/>
      <c r="G360" s="42"/>
      <c r="H360" s="42"/>
      <c r="I360" s="42"/>
    </row>
    <row r="361" spans="2:9" s="1" customFormat="1">
      <c r="B361" s="39" t="s">
        <v>54</v>
      </c>
      <c r="C361" s="39"/>
      <c r="D361" s="39"/>
      <c r="E361" s="39"/>
      <c r="F361" s="39" t="s">
        <v>55</v>
      </c>
      <c r="G361" s="39"/>
      <c r="H361" s="39"/>
      <c r="I361" s="39"/>
    </row>
    <row r="362" spans="2:9" s="1" customFormat="1" ht="12.75" customHeight="1">
      <c r="B362" s="39" t="s">
        <v>56</v>
      </c>
      <c r="C362" s="39"/>
      <c r="D362" s="39"/>
      <c r="E362" s="39"/>
      <c r="F362" s="39" t="s">
        <v>57</v>
      </c>
      <c r="G362" s="39"/>
      <c r="H362" s="39"/>
      <c r="I362" s="39"/>
    </row>
    <row r="363" spans="2:9" s="1" customFormat="1" ht="12.75">
      <c r="B363" s="39"/>
      <c r="C363" s="39"/>
      <c r="D363" s="39"/>
      <c r="E363" s="39"/>
      <c r="F363" s="39"/>
      <c r="G363" s="39"/>
      <c r="H363" s="39"/>
      <c r="I363" s="39"/>
    </row>
    <row r="364" spans="2:9">
      <c r="B364" s="36" t="s">
        <v>66</v>
      </c>
      <c r="C364" s="37"/>
      <c r="D364" s="37"/>
      <c r="E364" s="38"/>
      <c r="F364" s="36" t="s">
        <v>0</v>
      </c>
      <c r="G364" s="37"/>
      <c r="H364" s="37"/>
      <c r="I364" s="38"/>
    </row>
    <row r="365" spans="2:9" ht="52.5" customHeight="1">
      <c r="B365" s="31" t="s">
        <v>67</v>
      </c>
      <c r="C365" s="31" t="s">
        <v>93</v>
      </c>
      <c r="D365" s="31" t="s">
        <v>71</v>
      </c>
      <c r="E365" s="31" t="s">
        <v>50</v>
      </c>
      <c r="F365" s="31" t="s">
        <v>67</v>
      </c>
      <c r="G365" s="31" t="s">
        <v>93</v>
      </c>
      <c r="H365" s="31" t="s">
        <v>71</v>
      </c>
      <c r="I365" s="31" t="s">
        <v>50</v>
      </c>
    </row>
    <row r="366" spans="2:9" ht="30.75" customHeight="1">
      <c r="B366" s="3" t="s">
        <v>21</v>
      </c>
      <c r="C366" s="4">
        <v>200</v>
      </c>
      <c r="D366" s="28">
        <v>291.89999999999998</v>
      </c>
      <c r="E366" s="4"/>
      <c r="F366" s="3" t="s">
        <v>21</v>
      </c>
      <c r="G366" s="4">
        <v>250</v>
      </c>
      <c r="H366" s="28">
        <v>364.87</v>
      </c>
      <c r="I366" s="2">
        <v>46</v>
      </c>
    </row>
    <row r="367" spans="2:9">
      <c r="B367" s="3" t="s">
        <v>99</v>
      </c>
      <c r="C367" s="4">
        <v>100</v>
      </c>
      <c r="D367" s="28">
        <v>319.14</v>
      </c>
      <c r="E367" s="2"/>
      <c r="F367" s="3" t="s">
        <v>99</v>
      </c>
      <c r="G367" s="4">
        <v>100</v>
      </c>
      <c r="H367" s="28">
        <v>319.39999999999998</v>
      </c>
      <c r="I367" s="2">
        <v>29</v>
      </c>
    </row>
    <row r="368" spans="2:9">
      <c r="B368" s="24" t="s">
        <v>12</v>
      </c>
      <c r="C368" s="25">
        <v>200</v>
      </c>
      <c r="D368" s="28">
        <v>30.84</v>
      </c>
      <c r="E368" s="4"/>
      <c r="F368" s="24" t="s">
        <v>12</v>
      </c>
      <c r="G368" s="25">
        <v>200</v>
      </c>
      <c r="H368" s="28">
        <v>30.84</v>
      </c>
      <c r="I368" s="25">
        <v>10</v>
      </c>
    </row>
    <row r="369" spans="2:9">
      <c r="B369" s="24"/>
      <c r="C369" s="25"/>
      <c r="D369" s="25"/>
      <c r="E369" s="4"/>
      <c r="F369" s="24"/>
      <c r="G369" s="25"/>
      <c r="H369" s="28"/>
      <c r="I369" s="25"/>
    </row>
    <row r="370" spans="2:9">
      <c r="B370" s="24"/>
      <c r="C370" s="25"/>
      <c r="D370" s="25"/>
      <c r="E370" s="4"/>
      <c r="F370" s="24"/>
      <c r="G370" s="25"/>
      <c r="H370" s="26"/>
      <c r="I370" s="25"/>
    </row>
    <row r="371" spans="2:9">
      <c r="B371" s="10" t="s">
        <v>47</v>
      </c>
      <c r="C371" s="12">
        <f t="shared" ref="C371:D371" si="7">SUM(C366:C370)</f>
        <v>500</v>
      </c>
      <c r="D371" s="12">
        <f t="shared" si="7"/>
        <v>641.88</v>
      </c>
      <c r="E371" s="12"/>
      <c r="F371" s="10" t="s">
        <v>47</v>
      </c>
      <c r="G371" s="11">
        <f>SUM(G366:G370)</f>
        <v>550</v>
      </c>
      <c r="H371" s="29">
        <f>SUM(H366:H370)</f>
        <v>715.11</v>
      </c>
      <c r="I371" s="11">
        <f>SUM(I366:I368)</f>
        <v>85</v>
      </c>
    </row>
    <row r="372" spans="2:9">
      <c r="B372" s="36" t="s">
        <v>3</v>
      </c>
      <c r="C372" s="37"/>
      <c r="D372" s="37"/>
      <c r="E372" s="38"/>
      <c r="F372" s="36" t="s">
        <v>3</v>
      </c>
      <c r="G372" s="37"/>
      <c r="H372" s="37"/>
      <c r="I372" s="38"/>
    </row>
    <row r="373" spans="2:9" ht="51.75" customHeight="1">
      <c r="B373" s="31" t="s">
        <v>67</v>
      </c>
      <c r="C373" s="31" t="s">
        <v>93</v>
      </c>
      <c r="D373" s="31" t="s">
        <v>71</v>
      </c>
      <c r="E373" s="31" t="s">
        <v>50</v>
      </c>
      <c r="F373" s="31" t="s">
        <v>67</v>
      </c>
      <c r="G373" s="31" t="s">
        <v>93</v>
      </c>
      <c r="H373" s="31" t="s">
        <v>71</v>
      </c>
      <c r="I373" s="31" t="s">
        <v>50</v>
      </c>
    </row>
    <row r="374" spans="2:9">
      <c r="B374" s="10"/>
      <c r="C374" s="2"/>
      <c r="D374" s="2"/>
      <c r="E374" s="2"/>
      <c r="F374" s="3" t="s">
        <v>89</v>
      </c>
      <c r="G374" s="4">
        <v>100</v>
      </c>
      <c r="H374" s="28">
        <v>115</v>
      </c>
      <c r="I374" s="2">
        <v>24</v>
      </c>
    </row>
    <row r="375" spans="2:9" ht="32.25" customHeight="1">
      <c r="B375" s="3" t="s">
        <v>43</v>
      </c>
      <c r="C375" s="4">
        <v>200</v>
      </c>
      <c r="D375" s="28">
        <v>78.58</v>
      </c>
      <c r="E375" s="4">
        <v>28</v>
      </c>
      <c r="F375" s="3" t="s">
        <v>43</v>
      </c>
      <c r="G375" s="4">
        <v>250</v>
      </c>
      <c r="H375" s="28">
        <v>98.23</v>
      </c>
      <c r="I375" s="2">
        <v>35</v>
      </c>
    </row>
    <row r="376" spans="2:9" ht="33" customHeight="1">
      <c r="B376" s="3" t="s">
        <v>97</v>
      </c>
      <c r="C376" s="4">
        <v>90</v>
      </c>
      <c r="D376" s="28">
        <v>98.32</v>
      </c>
      <c r="E376" s="4">
        <v>52</v>
      </c>
      <c r="F376" s="3" t="s">
        <v>97</v>
      </c>
      <c r="G376" s="4">
        <v>100</v>
      </c>
      <c r="H376" s="28">
        <v>109.24</v>
      </c>
      <c r="I376" s="2">
        <v>58</v>
      </c>
    </row>
    <row r="377" spans="2:9">
      <c r="B377" s="3" t="s">
        <v>98</v>
      </c>
      <c r="C377" s="4">
        <v>150</v>
      </c>
      <c r="D377" s="28">
        <v>218.52</v>
      </c>
      <c r="E377" s="4">
        <v>14</v>
      </c>
      <c r="F377" s="3" t="s">
        <v>98</v>
      </c>
      <c r="G377" s="4">
        <v>180</v>
      </c>
      <c r="H377" s="28">
        <v>262.22000000000003</v>
      </c>
      <c r="I377" s="2">
        <v>17</v>
      </c>
    </row>
    <row r="378" spans="2:9">
      <c r="B378" s="3" t="s">
        <v>75</v>
      </c>
      <c r="C378" s="4">
        <v>200</v>
      </c>
      <c r="D378" s="28">
        <v>43.48</v>
      </c>
      <c r="E378" s="4">
        <v>16</v>
      </c>
      <c r="F378" s="3" t="s">
        <v>75</v>
      </c>
      <c r="G378" s="4">
        <v>200</v>
      </c>
      <c r="H378" s="28">
        <v>43.48</v>
      </c>
      <c r="I378" s="4">
        <v>16</v>
      </c>
    </row>
    <row r="379" spans="2:9">
      <c r="B379" s="3" t="s">
        <v>9</v>
      </c>
      <c r="C379" s="4">
        <v>30</v>
      </c>
      <c r="D379" s="28">
        <v>70.5</v>
      </c>
      <c r="E379" s="4">
        <v>2</v>
      </c>
      <c r="F379" s="3" t="s">
        <v>9</v>
      </c>
      <c r="G379" s="4">
        <v>30</v>
      </c>
      <c r="H379" s="28">
        <v>70.5</v>
      </c>
      <c r="I379" s="4">
        <v>2</v>
      </c>
    </row>
    <row r="380" spans="2:9">
      <c r="B380" s="3" t="s">
        <v>8</v>
      </c>
      <c r="C380" s="4">
        <v>30</v>
      </c>
      <c r="D380" s="28">
        <v>52.2</v>
      </c>
      <c r="E380" s="4">
        <v>2</v>
      </c>
      <c r="F380" s="3" t="s">
        <v>8</v>
      </c>
      <c r="G380" s="4">
        <v>30</v>
      </c>
      <c r="H380" s="28">
        <v>52.2</v>
      </c>
      <c r="I380" s="4">
        <v>2</v>
      </c>
    </row>
    <row r="381" spans="2:9">
      <c r="B381" s="3"/>
      <c r="C381" s="4"/>
      <c r="D381" s="26"/>
      <c r="E381" s="4"/>
      <c r="F381" s="3"/>
      <c r="G381" s="4"/>
      <c r="H381" s="26"/>
      <c r="I381" s="4"/>
    </row>
    <row r="382" spans="2:9">
      <c r="B382" s="10" t="s">
        <v>48</v>
      </c>
      <c r="C382" s="12"/>
      <c r="D382" s="12"/>
      <c r="E382" s="12">
        <f>SUM(E375:E381)</f>
        <v>114</v>
      </c>
      <c r="F382" s="10" t="s">
        <v>48</v>
      </c>
      <c r="G382" s="11">
        <f>SUM(G374:G380)</f>
        <v>890</v>
      </c>
      <c r="H382" s="11">
        <f>SUM(H374:H380)</f>
        <v>750.87000000000012</v>
      </c>
      <c r="I382" s="11">
        <f>SUM(I374:I380)</f>
        <v>154</v>
      </c>
    </row>
    <row r="383" spans="2:9">
      <c r="B383" s="36" t="s">
        <v>10</v>
      </c>
      <c r="C383" s="37"/>
      <c r="D383" s="37"/>
      <c r="E383" s="38"/>
      <c r="F383" s="36" t="s">
        <v>10</v>
      </c>
      <c r="G383" s="37"/>
      <c r="H383" s="37"/>
      <c r="I383" s="38"/>
    </row>
    <row r="384" spans="2:9" ht="50.25" customHeight="1">
      <c r="B384" s="31" t="s">
        <v>67</v>
      </c>
      <c r="C384" s="31" t="s">
        <v>93</v>
      </c>
      <c r="D384" s="31" t="s">
        <v>71</v>
      </c>
      <c r="E384" s="31" t="s">
        <v>50</v>
      </c>
      <c r="F384" s="31" t="s">
        <v>67</v>
      </c>
      <c r="G384" s="31" t="s">
        <v>93</v>
      </c>
      <c r="H384" s="31" t="s">
        <v>71</v>
      </c>
      <c r="I384" s="31" t="s">
        <v>50</v>
      </c>
    </row>
    <row r="385" spans="2:9">
      <c r="B385" s="3" t="s">
        <v>92</v>
      </c>
      <c r="C385" s="4">
        <v>200</v>
      </c>
      <c r="D385" s="28">
        <v>26.54</v>
      </c>
      <c r="E385" s="2">
        <v>22</v>
      </c>
      <c r="F385" s="3" t="s">
        <v>92</v>
      </c>
      <c r="G385" s="4">
        <v>200</v>
      </c>
      <c r="H385" s="28">
        <v>26.54</v>
      </c>
      <c r="I385" s="2">
        <v>22</v>
      </c>
    </row>
    <row r="386" spans="2:9" ht="31.5">
      <c r="B386" s="3" t="s">
        <v>22</v>
      </c>
      <c r="C386" s="4">
        <v>100</v>
      </c>
      <c r="D386" s="28">
        <v>201.65</v>
      </c>
      <c r="E386" s="2">
        <v>30</v>
      </c>
      <c r="F386" s="3" t="s">
        <v>22</v>
      </c>
      <c r="G386" s="4">
        <v>100</v>
      </c>
      <c r="H386" s="28">
        <v>201.65</v>
      </c>
      <c r="I386" s="2">
        <v>30</v>
      </c>
    </row>
    <row r="387" spans="2:9">
      <c r="B387" s="10" t="s">
        <v>49</v>
      </c>
      <c r="C387" s="11">
        <f>SUM(C385:C386)</f>
        <v>300</v>
      </c>
      <c r="D387" s="11">
        <f>SUM(D385:D386)</f>
        <v>228.19</v>
      </c>
      <c r="E387" s="2">
        <f>SUM(E385:E386)</f>
        <v>52</v>
      </c>
      <c r="F387" s="10" t="s">
        <v>49</v>
      </c>
      <c r="G387" s="11">
        <f>SUM(G385:G386)</f>
        <v>300</v>
      </c>
      <c r="H387" s="11">
        <f>SUM(H385:H386)</f>
        <v>228.19</v>
      </c>
      <c r="I387" s="2">
        <f>SUM(I385:I386)</f>
        <v>52</v>
      </c>
    </row>
    <row r="388" spans="2:9">
      <c r="B388" s="36" t="s">
        <v>72</v>
      </c>
      <c r="C388" s="37"/>
      <c r="D388" s="37"/>
      <c r="E388" s="37"/>
      <c r="F388" s="37"/>
      <c r="G388" s="37"/>
      <c r="H388" s="37"/>
      <c r="I388" s="38"/>
    </row>
    <row r="389" spans="2:9" ht="47.25">
      <c r="B389" s="31" t="s">
        <v>67</v>
      </c>
      <c r="C389" s="31" t="s">
        <v>93</v>
      </c>
      <c r="D389" s="31" t="s">
        <v>71</v>
      </c>
      <c r="E389" s="31" t="s">
        <v>50</v>
      </c>
      <c r="F389" s="31" t="s">
        <v>67</v>
      </c>
      <c r="G389" s="31" t="s">
        <v>93</v>
      </c>
      <c r="H389" s="31" t="s">
        <v>71</v>
      </c>
      <c r="I389" s="31" t="s">
        <v>50</v>
      </c>
    </row>
    <row r="390" spans="2:9">
      <c r="B390" s="10"/>
      <c r="C390" s="11"/>
      <c r="D390" s="11"/>
      <c r="E390" s="11"/>
      <c r="F390" s="10"/>
      <c r="G390" s="11"/>
      <c r="H390" s="11"/>
      <c r="I390" s="11"/>
    </row>
    <row r="391" spans="2:9">
      <c r="B391" s="10"/>
      <c r="C391" s="11"/>
      <c r="D391" s="11"/>
      <c r="E391" s="11"/>
      <c r="F391" s="10"/>
      <c r="G391" s="11"/>
      <c r="H391" s="11"/>
      <c r="I391" s="11"/>
    </row>
    <row r="392" spans="2:9">
      <c r="B392" s="10"/>
      <c r="C392" s="11"/>
      <c r="D392" s="11"/>
      <c r="E392" s="11"/>
      <c r="F392" s="10"/>
      <c r="G392" s="11"/>
      <c r="H392" s="11"/>
      <c r="I392" s="11"/>
    </row>
    <row r="393" spans="2:9">
      <c r="B393" s="10"/>
      <c r="C393" s="11"/>
      <c r="D393" s="11"/>
      <c r="E393" s="11"/>
      <c r="F393" s="10"/>
      <c r="G393" s="11"/>
      <c r="H393" s="11"/>
      <c r="I393" s="11"/>
    </row>
    <row r="394" spans="2:9">
      <c r="B394" s="10"/>
      <c r="C394" s="11"/>
      <c r="D394" s="11"/>
      <c r="E394" s="11"/>
      <c r="F394" s="10"/>
      <c r="G394" s="11"/>
      <c r="H394" s="11"/>
      <c r="I394" s="11"/>
    </row>
    <row r="395" spans="2:9">
      <c r="B395" s="32"/>
      <c r="C395" s="14"/>
      <c r="D395" s="14"/>
      <c r="E395" s="14"/>
      <c r="F395" s="13"/>
      <c r="G395" s="15"/>
      <c r="H395" s="15"/>
      <c r="I395" s="16"/>
    </row>
    <row r="396" spans="2:9">
      <c r="B396" s="32" t="s">
        <v>68</v>
      </c>
      <c r="C396" s="21"/>
      <c r="D396" s="14"/>
      <c r="E396" s="14"/>
      <c r="F396" s="13"/>
      <c r="G396" s="15"/>
      <c r="H396" s="15"/>
      <c r="I396" s="16"/>
    </row>
    <row r="397" spans="2:9">
      <c r="B397" s="32"/>
      <c r="C397" s="8"/>
      <c r="D397" s="14"/>
      <c r="E397" s="14"/>
      <c r="F397" s="13"/>
      <c r="G397" s="15"/>
      <c r="H397" s="15"/>
      <c r="I397" s="16"/>
    </row>
    <row r="398" spans="2:9">
      <c r="B398" s="32" t="s">
        <v>69</v>
      </c>
      <c r="C398" s="21"/>
      <c r="D398" s="14"/>
      <c r="E398" s="14"/>
      <c r="F398" s="13"/>
      <c r="G398" s="15"/>
      <c r="H398" s="15"/>
      <c r="I398" s="16"/>
    </row>
    <row r="399" spans="2:9">
      <c r="B399" s="13"/>
      <c r="C399" s="14"/>
      <c r="D399" s="14"/>
      <c r="E399" s="14"/>
      <c r="F399" s="13"/>
      <c r="G399" s="15"/>
      <c r="H399" s="15"/>
      <c r="I399" s="16"/>
    </row>
    <row r="400" spans="2:9" s="1" customFormat="1">
      <c r="B400" s="5"/>
      <c r="C400" s="6"/>
      <c r="D400" s="6"/>
      <c r="E400" s="6"/>
      <c r="F400" s="40" t="s">
        <v>46</v>
      </c>
      <c r="G400" s="40"/>
      <c r="H400" s="40"/>
      <c r="I400" s="40"/>
    </row>
    <row r="401" spans="2:9" s="1" customFormat="1">
      <c r="B401" s="5"/>
      <c r="C401" s="6"/>
      <c r="D401" s="6"/>
      <c r="E401" s="6"/>
      <c r="F401" s="40" t="s">
        <v>51</v>
      </c>
      <c r="G401" s="40"/>
      <c r="H401" s="40"/>
      <c r="I401" s="40"/>
    </row>
    <row r="402" spans="2:9" s="1" customFormat="1">
      <c r="B402" s="7"/>
      <c r="C402" s="8"/>
      <c r="D402" s="8"/>
      <c r="E402" s="8"/>
      <c r="F402" s="41" t="s">
        <v>52</v>
      </c>
      <c r="G402" s="41"/>
      <c r="H402" s="41"/>
      <c r="I402" s="41"/>
    </row>
    <row r="403" spans="2:9" s="1" customFormat="1">
      <c r="B403" s="7"/>
      <c r="C403" s="8"/>
      <c r="D403" s="8"/>
      <c r="E403" s="8"/>
      <c r="F403" s="32"/>
      <c r="G403" s="32"/>
      <c r="H403" s="32"/>
      <c r="I403" s="9"/>
    </row>
    <row r="404" spans="2:9" s="1" customFormat="1">
      <c r="B404" s="42" t="s">
        <v>105</v>
      </c>
      <c r="C404" s="42"/>
      <c r="D404" s="42"/>
      <c r="E404" s="42"/>
      <c r="F404" s="42"/>
      <c r="G404" s="42"/>
      <c r="H404" s="42"/>
      <c r="I404" s="42"/>
    </row>
    <row r="405" spans="2:9" s="1" customFormat="1">
      <c r="B405" s="39" t="s">
        <v>54</v>
      </c>
      <c r="C405" s="39"/>
      <c r="D405" s="39"/>
      <c r="E405" s="39"/>
      <c r="F405" s="39" t="s">
        <v>55</v>
      </c>
      <c r="G405" s="39"/>
      <c r="H405" s="39"/>
      <c r="I405" s="39"/>
    </row>
    <row r="406" spans="2:9" s="1" customFormat="1" ht="12.75" customHeight="1">
      <c r="B406" s="39" t="s">
        <v>56</v>
      </c>
      <c r="C406" s="39"/>
      <c r="D406" s="39"/>
      <c r="E406" s="39"/>
      <c r="F406" s="39" t="s">
        <v>57</v>
      </c>
      <c r="G406" s="39"/>
      <c r="H406" s="39"/>
      <c r="I406" s="39"/>
    </row>
    <row r="407" spans="2:9" s="1" customFormat="1" ht="12.75">
      <c r="B407" s="39"/>
      <c r="C407" s="39"/>
      <c r="D407" s="39"/>
      <c r="E407" s="39"/>
      <c r="F407" s="39"/>
      <c r="G407" s="39"/>
      <c r="H407" s="39"/>
      <c r="I407" s="39"/>
    </row>
    <row r="408" spans="2:9">
      <c r="B408" s="36" t="s">
        <v>66</v>
      </c>
      <c r="C408" s="37"/>
      <c r="D408" s="37"/>
      <c r="E408" s="38"/>
      <c r="F408" s="36" t="s">
        <v>0</v>
      </c>
      <c r="G408" s="37"/>
      <c r="H408" s="37"/>
      <c r="I408" s="38"/>
    </row>
    <row r="409" spans="2:9" ht="51" customHeight="1">
      <c r="B409" s="31" t="s">
        <v>67</v>
      </c>
      <c r="C409" s="31" t="s">
        <v>93</v>
      </c>
      <c r="D409" s="31" t="s">
        <v>71</v>
      </c>
      <c r="E409" s="31" t="s">
        <v>50</v>
      </c>
      <c r="F409" s="31" t="s">
        <v>67</v>
      </c>
      <c r="G409" s="31" t="s">
        <v>93</v>
      </c>
      <c r="H409" s="31" t="s">
        <v>71</v>
      </c>
      <c r="I409" s="31" t="s">
        <v>50</v>
      </c>
    </row>
    <row r="410" spans="2:9" ht="31.5">
      <c r="B410" s="24" t="s">
        <v>27</v>
      </c>
      <c r="C410" s="25">
        <v>200</v>
      </c>
      <c r="D410" s="28">
        <v>340.78</v>
      </c>
      <c r="E410" s="33"/>
      <c r="F410" s="24" t="s">
        <v>27</v>
      </c>
      <c r="G410" s="25">
        <v>250</v>
      </c>
      <c r="H410" s="28">
        <v>463.47</v>
      </c>
      <c r="I410" s="26">
        <v>58</v>
      </c>
    </row>
    <row r="411" spans="2:9">
      <c r="B411" s="3" t="s">
        <v>1</v>
      </c>
      <c r="C411" s="4">
        <v>100</v>
      </c>
      <c r="D411" s="28">
        <v>230.71</v>
      </c>
      <c r="E411" s="33"/>
      <c r="F411" s="3" t="s">
        <v>1</v>
      </c>
      <c r="G411" s="4">
        <v>100</v>
      </c>
      <c r="H411" s="28">
        <v>230.71</v>
      </c>
      <c r="I411" s="4">
        <v>20</v>
      </c>
    </row>
    <row r="412" spans="2:9">
      <c r="B412" s="24" t="s">
        <v>2</v>
      </c>
      <c r="C412" s="25">
        <v>200</v>
      </c>
      <c r="D412" s="28">
        <v>28.46</v>
      </c>
      <c r="E412" s="33"/>
      <c r="F412" s="24" t="s">
        <v>2</v>
      </c>
      <c r="G412" s="25">
        <v>200</v>
      </c>
      <c r="H412" s="28">
        <v>28.46</v>
      </c>
      <c r="I412" s="26">
        <v>5</v>
      </c>
    </row>
    <row r="413" spans="2:9">
      <c r="B413" s="24"/>
      <c r="C413" s="25"/>
      <c r="D413" s="26"/>
      <c r="E413" s="4"/>
      <c r="F413" s="24"/>
      <c r="G413" s="25"/>
      <c r="H413" s="26"/>
      <c r="I413" s="26"/>
    </row>
    <row r="414" spans="2:9">
      <c r="B414" s="24"/>
      <c r="C414" s="25"/>
      <c r="D414" s="26"/>
      <c r="E414" s="4"/>
      <c r="F414" s="24"/>
      <c r="G414" s="25"/>
      <c r="H414" s="26"/>
      <c r="I414" s="26"/>
    </row>
    <row r="415" spans="2:9">
      <c r="B415" s="10" t="s">
        <v>47</v>
      </c>
      <c r="C415" s="11">
        <f t="shared" ref="C415:D415" si="8">SUM(C410:C414)</f>
        <v>500</v>
      </c>
      <c r="D415" s="11">
        <f t="shared" si="8"/>
        <v>599.95000000000005</v>
      </c>
      <c r="E415" s="11"/>
      <c r="F415" s="10" t="s">
        <v>47</v>
      </c>
      <c r="G415" s="11">
        <f>SUM(G410:G412)</f>
        <v>550</v>
      </c>
      <c r="H415" s="11">
        <f>SUM(H410:H412)</f>
        <v>722.6400000000001</v>
      </c>
      <c r="I415" s="11">
        <f>SUM(I410:I412)</f>
        <v>83</v>
      </c>
    </row>
    <row r="416" spans="2:9">
      <c r="B416" s="36" t="s">
        <v>3</v>
      </c>
      <c r="C416" s="37"/>
      <c r="D416" s="37"/>
      <c r="E416" s="38"/>
      <c r="F416" s="36" t="s">
        <v>3</v>
      </c>
      <c r="G416" s="37"/>
      <c r="H416" s="37"/>
      <c r="I416" s="38"/>
    </row>
    <row r="417" spans="2:9" ht="54" customHeight="1">
      <c r="B417" s="31" t="s">
        <v>67</v>
      </c>
      <c r="C417" s="31" t="s">
        <v>93</v>
      </c>
      <c r="D417" s="31" t="s">
        <v>71</v>
      </c>
      <c r="E417" s="31" t="s">
        <v>50</v>
      </c>
      <c r="F417" s="31" t="s">
        <v>67</v>
      </c>
      <c r="G417" s="31" t="s">
        <v>93</v>
      </c>
      <c r="H417" s="31" t="s">
        <v>71</v>
      </c>
      <c r="I417" s="31" t="s">
        <v>50</v>
      </c>
    </row>
    <row r="418" spans="2:9" ht="39" customHeight="1">
      <c r="B418" s="10"/>
      <c r="C418" s="2"/>
      <c r="D418" s="2"/>
      <c r="E418" s="2"/>
      <c r="F418" s="3" t="s">
        <v>88</v>
      </c>
      <c r="G418" s="4">
        <v>100</v>
      </c>
      <c r="H418" s="28">
        <v>136</v>
      </c>
      <c r="I418" s="2">
        <v>26</v>
      </c>
    </row>
    <row r="419" spans="2:9" ht="36.75" customHeight="1">
      <c r="B419" s="3" t="s">
        <v>41</v>
      </c>
      <c r="C419" s="4">
        <v>200</v>
      </c>
      <c r="D419" s="28">
        <v>100.94</v>
      </c>
      <c r="E419" s="4">
        <v>24</v>
      </c>
      <c r="F419" s="3" t="s">
        <v>41</v>
      </c>
      <c r="G419" s="4">
        <v>250</v>
      </c>
      <c r="H419" s="28">
        <v>126.18</v>
      </c>
      <c r="I419" s="2">
        <v>30</v>
      </c>
    </row>
    <row r="420" spans="2:9" ht="21.75" customHeight="1">
      <c r="B420" s="3" t="s">
        <v>104</v>
      </c>
      <c r="C420" s="4">
        <v>90</v>
      </c>
      <c r="D420" s="28">
        <v>137.22</v>
      </c>
      <c r="E420" s="4">
        <v>58</v>
      </c>
      <c r="F420" s="3" t="s">
        <v>104</v>
      </c>
      <c r="G420" s="4">
        <v>100</v>
      </c>
      <c r="H420" s="28">
        <v>152.47</v>
      </c>
      <c r="I420" s="2">
        <v>64</v>
      </c>
    </row>
    <row r="421" spans="2:9" ht="20.25" customHeight="1">
      <c r="B421" s="3" t="s">
        <v>29</v>
      </c>
      <c r="C421" s="4">
        <v>150</v>
      </c>
      <c r="D421" s="28">
        <v>118.21</v>
      </c>
      <c r="E421" s="4">
        <v>24</v>
      </c>
      <c r="F421" s="3" t="s">
        <v>29</v>
      </c>
      <c r="G421" s="4">
        <v>180</v>
      </c>
      <c r="H421" s="28">
        <v>141.86000000000001</v>
      </c>
      <c r="I421" s="2">
        <v>29</v>
      </c>
    </row>
    <row r="422" spans="2:9" ht="20.25" customHeight="1">
      <c r="B422" s="3" t="s">
        <v>76</v>
      </c>
      <c r="C422" s="4">
        <v>200</v>
      </c>
      <c r="D422" s="28">
        <v>48.32</v>
      </c>
      <c r="E422" s="4">
        <v>14</v>
      </c>
      <c r="F422" s="3" t="s">
        <v>76</v>
      </c>
      <c r="G422" s="4">
        <v>200</v>
      </c>
      <c r="H422" s="28">
        <v>48.32</v>
      </c>
      <c r="I422" s="4">
        <v>14</v>
      </c>
    </row>
    <row r="423" spans="2:9" ht="20.25" customHeight="1">
      <c r="B423" s="3" t="s">
        <v>9</v>
      </c>
      <c r="C423" s="4">
        <v>30</v>
      </c>
      <c r="D423" s="28">
        <v>70.5</v>
      </c>
      <c r="E423" s="4">
        <v>2</v>
      </c>
      <c r="F423" s="3" t="s">
        <v>9</v>
      </c>
      <c r="G423" s="4">
        <v>30</v>
      </c>
      <c r="H423" s="28">
        <v>70.5</v>
      </c>
      <c r="I423" s="4">
        <v>2</v>
      </c>
    </row>
    <row r="424" spans="2:9" ht="20.25" customHeight="1">
      <c r="B424" s="3" t="s">
        <v>8</v>
      </c>
      <c r="C424" s="4">
        <v>30</v>
      </c>
      <c r="D424" s="28">
        <v>52.2</v>
      </c>
      <c r="E424" s="4">
        <v>2</v>
      </c>
      <c r="F424" s="3" t="s">
        <v>8</v>
      </c>
      <c r="G424" s="4">
        <v>30</v>
      </c>
      <c r="H424" s="28">
        <v>52.2</v>
      </c>
      <c r="I424" s="4">
        <v>2</v>
      </c>
    </row>
    <row r="425" spans="2:9" ht="20.25" customHeight="1">
      <c r="B425" s="3"/>
      <c r="C425" s="4"/>
      <c r="D425" s="26"/>
      <c r="E425" s="4"/>
      <c r="F425" s="3"/>
      <c r="G425" s="4"/>
      <c r="H425" s="26"/>
      <c r="I425" s="4"/>
    </row>
    <row r="426" spans="2:9" ht="18.75" customHeight="1">
      <c r="B426" s="10" t="s">
        <v>48</v>
      </c>
      <c r="C426" s="11"/>
      <c r="D426" s="11"/>
      <c r="E426" s="11">
        <f>SUM(E419:E425)</f>
        <v>124</v>
      </c>
      <c r="F426" s="10" t="s">
        <v>48</v>
      </c>
      <c r="G426" s="11">
        <f>SUM(G418:G424)</f>
        <v>890</v>
      </c>
      <c r="H426" s="11">
        <f>SUM(H418:H424)</f>
        <v>727.53000000000009</v>
      </c>
      <c r="I426" s="11">
        <f>SUM(I418:I424)</f>
        <v>167</v>
      </c>
    </row>
    <row r="427" spans="2:9">
      <c r="B427" s="36" t="s">
        <v>10</v>
      </c>
      <c r="C427" s="37"/>
      <c r="D427" s="37"/>
      <c r="E427" s="38"/>
      <c r="F427" s="36" t="s">
        <v>10</v>
      </c>
      <c r="G427" s="37"/>
      <c r="H427" s="37"/>
      <c r="I427" s="38"/>
    </row>
    <row r="428" spans="2:9" ht="47.25">
      <c r="B428" s="31" t="s">
        <v>67</v>
      </c>
      <c r="C428" s="31" t="s">
        <v>93</v>
      </c>
      <c r="D428" s="31" t="s">
        <v>71</v>
      </c>
      <c r="E428" s="31" t="s">
        <v>50</v>
      </c>
      <c r="F428" s="31" t="s">
        <v>67</v>
      </c>
      <c r="G428" s="31" t="s">
        <v>93</v>
      </c>
      <c r="H428" s="31" t="s">
        <v>71</v>
      </c>
      <c r="I428" s="31" t="s">
        <v>50</v>
      </c>
    </row>
    <row r="429" spans="2:9">
      <c r="B429" s="3" t="s">
        <v>25</v>
      </c>
      <c r="C429" s="4">
        <v>200</v>
      </c>
      <c r="D429" s="28">
        <v>120</v>
      </c>
      <c r="E429" s="2">
        <v>20</v>
      </c>
      <c r="F429" s="3" t="s">
        <v>25</v>
      </c>
      <c r="G429" s="4">
        <v>200</v>
      </c>
      <c r="H429" s="28">
        <v>120</v>
      </c>
      <c r="I429" s="2">
        <v>20</v>
      </c>
    </row>
    <row r="430" spans="2:9">
      <c r="B430" s="3" t="s">
        <v>44</v>
      </c>
      <c r="C430" s="4">
        <v>100</v>
      </c>
      <c r="D430" s="28">
        <v>391.75</v>
      </c>
      <c r="E430" s="2">
        <v>20</v>
      </c>
      <c r="F430" s="3" t="s">
        <v>44</v>
      </c>
      <c r="G430" s="4">
        <v>100</v>
      </c>
      <c r="H430" s="28">
        <v>391.75</v>
      </c>
      <c r="I430" s="2">
        <v>20</v>
      </c>
    </row>
    <row r="431" spans="2:9">
      <c r="B431" s="10" t="s">
        <v>49</v>
      </c>
      <c r="C431" s="11">
        <f>SUM(C429:C430)</f>
        <v>300</v>
      </c>
      <c r="D431" s="11">
        <f>SUM(D429:D430)</f>
        <v>511.75</v>
      </c>
      <c r="E431" s="11">
        <f>SUM(E429:E430)</f>
        <v>40</v>
      </c>
      <c r="F431" s="10" t="s">
        <v>49</v>
      </c>
      <c r="G431" s="11">
        <f>SUM(G429:G430)</f>
        <v>300</v>
      </c>
      <c r="H431" s="11">
        <f>SUM(H429:H430)</f>
        <v>511.75</v>
      </c>
      <c r="I431" s="11">
        <f>SUM(I429:I430)</f>
        <v>40</v>
      </c>
    </row>
    <row r="432" spans="2:9" ht="18.75" customHeight="1">
      <c r="B432" s="36" t="s">
        <v>72</v>
      </c>
      <c r="C432" s="37"/>
      <c r="D432" s="37"/>
      <c r="E432" s="37"/>
      <c r="F432" s="37"/>
      <c r="G432" s="37"/>
      <c r="H432" s="37"/>
      <c r="I432" s="38"/>
    </row>
    <row r="433" spans="2:9" ht="42.75" customHeight="1">
      <c r="B433" s="31" t="s">
        <v>67</v>
      </c>
      <c r="C433" s="31" t="s">
        <v>93</v>
      </c>
      <c r="D433" s="31" t="s">
        <v>71</v>
      </c>
      <c r="E433" s="31" t="s">
        <v>50</v>
      </c>
      <c r="F433" s="31" t="s">
        <v>67</v>
      </c>
      <c r="G433" s="31" t="s">
        <v>93</v>
      </c>
      <c r="H433" s="31" t="s">
        <v>71</v>
      </c>
      <c r="I433" s="31" t="s">
        <v>50</v>
      </c>
    </row>
    <row r="434" spans="2:9" ht="18.75" customHeight="1">
      <c r="B434" s="10"/>
      <c r="C434" s="11"/>
      <c r="D434" s="11"/>
      <c r="E434" s="11"/>
      <c r="F434" s="10"/>
      <c r="G434" s="11"/>
      <c r="H434" s="11"/>
      <c r="I434" s="11"/>
    </row>
    <row r="435" spans="2:9" ht="18.75" customHeight="1">
      <c r="B435" s="10"/>
      <c r="C435" s="11"/>
      <c r="D435" s="11"/>
      <c r="E435" s="11"/>
      <c r="F435" s="10"/>
      <c r="G435" s="11"/>
      <c r="H435" s="11"/>
      <c r="I435" s="11"/>
    </row>
    <row r="436" spans="2:9" ht="18.75" customHeight="1">
      <c r="B436" s="10"/>
      <c r="C436" s="11"/>
      <c r="D436" s="11"/>
      <c r="E436" s="11"/>
      <c r="F436" s="10"/>
      <c r="G436" s="11"/>
      <c r="H436" s="11"/>
      <c r="I436" s="11"/>
    </row>
    <row r="437" spans="2:9" ht="18.75" customHeight="1">
      <c r="B437" s="10"/>
      <c r="C437" s="11"/>
      <c r="D437" s="11"/>
      <c r="E437" s="11"/>
      <c r="F437" s="10"/>
      <c r="G437" s="11"/>
      <c r="H437" s="11"/>
      <c r="I437" s="11"/>
    </row>
    <row r="438" spans="2:9" ht="18.75" customHeight="1">
      <c r="B438" s="10"/>
      <c r="C438" s="11"/>
      <c r="D438" s="11"/>
      <c r="E438" s="11"/>
      <c r="F438" s="10"/>
      <c r="G438" s="11"/>
      <c r="H438" s="11"/>
      <c r="I438" s="11"/>
    </row>
    <row r="439" spans="2:9" ht="18.75" customHeight="1">
      <c r="B439" s="32"/>
      <c r="C439" s="14"/>
      <c r="D439" s="14"/>
      <c r="E439" s="14"/>
      <c r="F439" s="13"/>
      <c r="G439" s="15"/>
      <c r="H439" s="15"/>
      <c r="I439" s="16"/>
    </row>
    <row r="440" spans="2:9">
      <c r="B440" s="32" t="s">
        <v>68</v>
      </c>
      <c r="C440" s="21"/>
      <c r="D440" s="14"/>
      <c r="E440" s="14"/>
      <c r="F440" s="13"/>
      <c r="G440" s="15"/>
      <c r="H440" s="15"/>
      <c r="I440" s="16"/>
    </row>
    <row r="441" spans="2:9">
      <c r="B441" s="32"/>
      <c r="C441" s="8"/>
      <c r="D441" s="14"/>
      <c r="E441" s="14"/>
      <c r="F441" s="13"/>
      <c r="G441" s="15"/>
      <c r="H441" s="15"/>
      <c r="I441" s="16"/>
    </row>
    <row r="442" spans="2:9">
      <c r="B442" s="32" t="s">
        <v>69</v>
      </c>
      <c r="C442" s="21"/>
      <c r="D442" s="14"/>
      <c r="E442" s="14"/>
      <c r="F442" s="13"/>
      <c r="G442" s="15"/>
      <c r="H442" s="15"/>
      <c r="I442" s="16"/>
    </row>
    <row r="443" spans="2:9">
      <c r="B443" s="13"/>
      <c r="C443" s="15"/>
      <c r="D443" s="15"/>
      <c r="E443" s="15"/>
      <c r="F443" s="13"/>
      <c r="G443" s="15"/>
      <c r="H443" s="15"/>
      <c r="I443" s="15"/>
    </row>
    <row r="444" spans="2:9">
      <c r="B444" s="13"/>
      <c r="C444" s="15"/>
      <c r="D444" s="15"/>
      <c r="E444" s="15"/>
      <c r="F444" s="13"/>
      <c r="G444" s="15"/>
      <c r="H444" s="15"/>
      <c r="I444" s="15"/>
    </row>
  </sheetData>
  <mergeCells count="150">
    <mergeCell ref="F1:I1"/>
    <mergeCell ref="F2:I2"/>
    <mergeCell ref="F3:I3"/>
    <mergeCell ref="B5:I5"/>
    <mergeCell ref="B6:E6"/>
    <mergeCell ref="F6:I6"/>
    <mergeCell ref="B49:I49"/>
    <mergeCell ref="B50:E50"/>
    <mergeCell ref="F50:I50"/>
    <mergeCell ref="B7:E8"/>
    <mergeCell ref="F7:I8"/>
    <mergeCell ref="B9:E9"/>
    <mergeCell ref="F9:I9"/>
    <mergeCell ref="B17:E17"/>
    <mergeCell ref="F17:I17"/>
    <mergeCell ref="B51:E52"/>
    <mergeCell ref="F51:I52"/>
    <mergeCell ref="B53:E53"/>
    <mergeCell ref="F53:I53"/>
    <mergeCell ref="B28:E28"/>
    <mergeCell ref="F28:I28"/>
    <mergeCell ref="B33:I33"/>
    <mergeCell ref="F45:I45"/>
    <mergeCell ref="F46:I46"/>
    <mergeCell ref="F47:I47"/>
    <mergeCell ref="F90:I90"/>
    <mergeCell ref="F91:I91"/>
    <mergeCell ref="B93:I93"/>
    <mergeCell ref="B94:E94"/>
    <mergeCell ref="F94:I94"/>
    <mergeCell ref="B95:E96"/>
    <mergeCell ref="F95:I96"/>
    <mergeCell ref="B61:E61"/>
    <mergeCell ref="F61:I61"/>
    <mergeCell ref="B73:E73"/>
    <mergeCell ref="F73:I73"/>
    <mergeCell ref="B78:I78"/>
    <mergeCell ref="F89:I89"/>
    <mergeCell ref="B121:I121"/>
    <mergeCell ref="F133:I133"/>
    <mergeCell ref="F134:I134"/>
    <mergeCell ref="F135:I135"/>
    <mergeCell ref="B137:I137"/>
    <mergeCell ref="B138:E138"/>
    <mergeCell ref="F138:I138"/>
    <mergeCell ref="B97:E97"/>
    <mergeCell ref="F97:I97"/>
    <mergeCell ref="B104:E104"/>
    <mergeCell ref="F104:I104"/>
    <mergeCell ref="B116:E116"/>
    <mergeCell ref="F116:I116"/>
    <mergeCell ref="B160:E160"/>
    <mergeCell ref="F160:I160"/>
    <mergeCell ref="B165:I165"/>
    <mergeCell ref="F177:I177"/>
    <mergeCell ref="F178:I178"/>
    <mergeCell ref="F179:I179"/>
    <mergeCell ref="B139:E140"/>
    <mergeCell ref="F139:I140"/>
    <mergeCell ref="B141:E141"/>
    <mergeCell ref="F141:I141"/>
    <mergeCell ref="B149:E149"/>
    <mergeCell ref="F149:I149"/>
    <mergeCell ref="F221:I221"/>
    <mergeCell ref="B193:E193"/>
    <mergeCell ref="F193:I193"/>
    <mergeCell ref="B204:E204"/>
    <mergeCell ref="F204:I204"/>
    <mergeCell ref="B209:I209"/>
    <mergeCell ref="B181:I181"/>
    <mergeCell ref="B182:E182"/>
    <mergeCell ref="F182:I182"/>
    <mergeCell ref="B183:E184"/>
    <mergeCell ref="F183:I184"/>
    <mergeCell ref="B185:E185"/>
    <mergeCell ref="F185:I185"/>
    <mergeCell ref="B229:E229"/>
    <mergeCell ref="F229:I229"/>
    <mergeCell ref="B239:E239"/>
    <mergeCell ref="F239:I239"/>
    <mergeCell ref="B250:E250"/>
    <mergeCell ref="F250:I250"/>
    <mergeCell ref="F222:I222"/>
    <mergeCell ref="F223:I223"/>
    <mergeCell ref="B225:I225"/>
    <mergeCell ref="B226:E226"/>
    <mergeCell ref="F226:I226"/>
    <mergeCell ref="B227:E228"/>
    <mergeCell ref="F227:I228"/>
    <mergeCell ref="B274:E275"/>
    <mergeCell ref="F274:I275"/>
    <mergeCell ref="B276:E276"/>
    <mergeCell ref="F276:I276"/>
    <mergeCell ref="B283:E283"/>
    <mergeCell ref="F283:I283"/>
    <mergeCell ref="B255:I255"/>
    <mergeCell ref="F268:I268"/>
    <mergeCell ref="F269:I269"/>
    <mergeCell ref="F270:I270"/>
    <mergeCell ref="B272:I272"/>
    <mergeCell ref="B273:E273"/>
    <mergeCell ref="F273:I273"/>
    <mergeCell ref="B315:I315"/>
    <mergeCell ref="B316:E316"/>
    <mergeCell ref="F316:I316"/>
    <mergeCell ref="B317:E318"/>
    <mergeCell ref="F317:I318"/>
    <mergeCell ref="B319:E319"/>
    <mergeCell ref="F319:I319"/>
    <mergeCell ref="B293:E293"/>
    <mergeCell ref="F293:I293"/>
    <mergeCell ref="B298:I298"/>
    <mergeCell ref="F311:I311"/>
    <mergeCell ref="F312:I312"/>
    <mergeCell ref="F313:I313"/>
    <mergeCell ref="F357:I357"/>
    <mergeCell ref="F358:I358"/>
    <mergeCell ref="B360:I360"/>
    <mergeCell ref="B361:E361"/>
    <mergeCell ref="F361:I361"/>
    <mergeCell ref="B362:E363"/>
    <mergeCell ref="F362:I363"/>
    <mergeCell ref="B327:E327"/>
    <mergeCell ref="F327:I327"/>
    <mergeCell ref="B338:E338"/>
    <mergeCell ref="F338:I338"/>
    <mergeCell ref="B343:I343"/>
    <mergeCell ref="F356:I356"/>
    <mergeCell ref="B388:I388"/>
    <mergeCell ref="F400:I400"/>
    <mergeCell ref="F401:I401"/>
    <mergeCell ref="F402:I402"/>
    <mergeCell ref="B404:I404"/>
    <mergeCell ref="B405:E405"/>
    <mergeCell ref="F405:I405"/>
    <mergeCell ref="B364:E364"/>
    <mergeCell ref="F364:I364"/>
    <mergeCell ref="B372:E372"/>
    <mergeCell ref="F372:I372"/>
    <mergeCell ref="B383:E383"/>
    <mergeCell ref="F383:I383"/>
    <mergeCell ref="B427:E427"/>
    <mergeCell ref="F427:I427"/>
    <mergeCell ref="B432:I432"/>
    <mergeCell ref="B406:E407"/>
    <mergeCell ref="F406:I407"/>
    <mergeCell ref="B408:E408"/>
    <mergeCell ref="F408:I408"/>
    <mergeCell ref="B416:E416"/>
    <mergeCell ref="F416:I416"/>
  </mergeCells>
  <pageMargins left="0.25" right="0.25" top="0.75" bottom="0.75" header="0.3" footer="0.3"/>
  <pageSetup paperSize="9" scale="72" fitToHeight="0" orientation="portrait" r:id="rId1"/>
  <rowBreaks count="9" manualBreakCount="9">
    <brk id="44" max="16383" man="1"/>
    <brk id="87" max="16383" man="1"/>
    <brk id="131" max="16383" man="1"/>
    <brk id="176" max="16383" man="1"/>
    <brk id="220" max="16383" man="1"/>
    <brk id="266" max="16383" man="1"/>
    <brk id="309" max="16383" man="1"/>
    <brk id="354" max="16383" man="1"/>
    <brk id="3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Меню наши цены 10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mnv0508@mail.ru</dc:creator>
  <cp:lastModifiedBy>N-00</cp:lastModifiedBy>
  <cp:lastPrinted>2022-01-10T10:14:18Z</cp:lastPrinted>
  <dcterms:created xsi:type="dcterms:W3CDTF">2010-09-29T09:10:17Z</dcterms:created>
  <dcterms:modified xsi:type="dcterms:W3CDTF">2022-01-28T06:59:13Z</dcterms:modified>
</cp:coreProperties>
</file>